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 activeTab="8"/>
  </bookViews>
  <sheets>
    <sheet name="T11H" sheetId="6" r:id="rId1"/>
    <sheet name="T11I" sheetId="4" r:id="rId2"/>
    <sheet name="T11J" sheetId="7" r:id="rId3"/>
    <sheet name="T11K" sheetId="8" r:id="rId4"/>
    <sheet name="T11L" sheetId="9" r:id="rId5"/>
    <sheet name="T11M" sheetId="10" r:id="rId6"/>
    <sheet name="T11N" sheetId="11" r:id="rId7"/>
    <sheet name="T11O" sheetId="13" r:id="rId8"/>
    <sheet name="T11P" sheetId="15" r:id="rId9"/>
  </sheets>
  <definedNames>
    <definedName name="Excel_BuiltIn_Print_Area" localSheetId="0">'T11H'!$A$1:$L$54</definedName>
    <definedName name="_xlnm.Print_Area" localSheetId="0">'T11H'!$A$1:$J$53</definedName>
    <definedName name="Excel_BuiltIn_Print_Area" localSheetId="1">'T11I'!$A$1:$L$54</definedName>
    <definedName name="_xlnm.Print_Area" localSheetId="1">'T11I'!$A$1:$J$53</definedName>
    <definedName name="Excel_BuiltIn_Print_Area" localSheetId="2">'T11J'!$A$1:$K$54</definedName>
    <definedName name="_xlnm.Print_Area" localSheetId="2">'T11J'!$A$1:$J$53</definedName>
    <definedName name="Excel_BuiltIn_Print_Area" localSheetId="3">'T11K'!$A$1:$L$54</definedName>
    <definedName name="_xlnm.Print_Area" localSheetId="3">'T11K'!$A$1:$J$53</definedName>
    <definedName name="Excel_BuiltIn_Print_Area" localSheetId="4">'T11L'!$A$1:$L$54</definedName>
    <definedName name="_xlnm.Print_Area" localSheetId="4">'T11L'!$A$1:$J$53</definedName>
    <definedName name="Excel_BuiltIn_Print_Area" localSheetId="5">'T11M'!$A$1:$L$54</definedName>
    <definedName name="_xlnm.Print_Area" localSheetId="5">'T11M'!$A$1:$J$53</definedName>
    <definedName name="Excel_BuiltIn_Print_Area" localSheetId="6">'T11N'!$A$1:$L$54</definedName>
    <definedName name="_xlnm.Print_Area" localSheetId="6">'T11N'!$A$1:$J$53</definedName>
    <definedName name="Excel_BuiltIn_Print_Area" localSheetId="7">'T11O'!$A$1:$L$54</definedName>
    <definedName name="_xlnm.Print_Area" localSheetId="7">'T11O'!$A$1:$J$53</definedName>
    <definedName name="Excel_BuiltIn_Print_Area" localSheetId="8">'T11P'!$A$1:$L$54</definedName>
    <definedName name="_xlnm.Print_Area" localSheetId="8">'T11P'!$A$1:$J$53</definedName>
  </definedNames>
  <calcPr calcId="125725"/>
</workbook>
</file>

<file path=xl/sharedStrings.xml><?xml version="1.0" encoding="utf-8"?>
<sst xmlns="http://schemas.openxmlformats.org/spreadsheetml/2006/main" count="89" uniqueCount="89">
  <si>
    <t>TABLE No.11 (H)</t>
  </si>
  <si>
    <t xml:space="preserve">BANK SCHEME WISE NPA </t>
  </si>
  <si>
    <t xml:space="preserve"> DATA FOR THE YEAR ENDED 31ST MARCH 2022</t>
  </si>
  <si>
    <t xml:space="preserve"> (Rs. In crores)</t>
  </si>
  <si>
    <t>SNo.</t>
  </si>
  <si>
    <t>NAME OF THE BANK</t>
  </si>
  <si>
    <t>Education Loan</t>
  </si>
  <si>
    <t xml:space="preserve">TABLE No.11(H) BANK SCHEME WISE NPA </t>
  </si>
  <si>
    <t>As on 31.03.2019</t>
  </si>
  <si>
    <t>As on 31.03.2020</t>
  </si>
  <si>
    <t>As on 31.03.2021</t>
  </si>
  <si>
    <t>UP TO THE QUARTER</t>
  </si>
  <si>
    <t>Gross NPA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</si>
  <si>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</si>
  <si>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</si>
  <si>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</si>
  <si>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</si>
  <si>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</si>
  <si>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</si>
  <si>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</si>
  <si>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</si>
  <si>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</si>
  <si>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</si>
  <si>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</si>
  <si>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</si>
  <si>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</si>
  <si>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</si>
  <si>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</si>
  <si>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</si>
  <si>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</si>
  <si>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</si>
  <si>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</si>
  <si>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</si>
  <si>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</si>
  <si>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</si>
  <si>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</si>
  <si>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</si>
  <si>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</si>
  <si>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</si>
  <si>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</si>
  <si>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</si>
  <si>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</si>
  <si>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</si>
  <si>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</si>
  <si>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</si>
  <si>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</si>
  <si>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</si>
  <si>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</si>
  <si>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</si>
  <si>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</si>
  <si>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</si>
  <si>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</si>
  <si>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</si>
  <si>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</si>
  <si>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</si>
  <si>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</si>
  <si>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</si>
  <si>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</si>
  <si>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</si>
  <si>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</si>
  <si>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</si>
  <si>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</si>
  <si>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(I)</t>
  </si>
  <si>
    <t xml:space="preserve">   Housing Loan</t>
  </si>
  <si>
    <t>(Rs. In crores)</t>
  </si>
  <si>
    <t xml:space="preserve">TABLE No.11(I) BANK SCHEME WISE NPA </t>
  </si>
  <si>
    <t>TABLE No.11 (J)</t>
  </si>
  <si>
    <t xml:space="preserve">BANK SCHEME WISE NPA  </t>
  </si>
  <si>
    <t>Mirco Credits</t>
  </si>
  <si>
    <t xml:space="preserve">TABLE No.11(J) BANK SCHEME WISE NPA </t>
  </si>
  <si>
    <t>TABLE No.11 (K)</t>
  </si>
  <si>
    <t>NPA in Other Priority Sector (OPS)</t>
  </si>
  <si>
    <t xml:space="preserve">TABLE No.11(K) BANK SCHEME WISE NPA </t>
  </si>
  <si>
    <t>TABLE No.11 (L)</t>
  </si>
  <si>
    <t>BANK SCHEME WISE NPA</t>
  </si>
  <si>
    <t xml:space="preserve">  Agriculture</t>
  </si>
  <si>
    <t xml:space="preserve">TABLE No.11(L) BANK SCHEME WISE NPA </t>
  </si>
  <si>
    <t>TABLE No.11 (M)</t>
  </si>
  <si>
    <t>MSE</t>
  </si>
  <si>
    <t xml:space="preserve">TABLE No.11(M) BANK SCHEME WISE NPA </t>
  </si>
  <si>
    <t>TABLE No.11 (N)</t>
  </si>
  <si>
    <t xml:space="preserve">  total NPA in Priority Sector</t>
  </si>
  <si>
    <t xml:space="preserve">TABLE No.11(N) BANK SCHEME WISE NPA </t>
  </si>
  <si>
    <t>TABLE No.11 (0)</t>
  </si>
  <si>
    <t xml:space="preserve">  Total NPA in Non-Priority Sector</t>
  </si>
  <si>
    <t xml:space="preserve">TABLE No.11(0) BANK SCHEME WISE NPA </t>
  </si>
  <si>
    <t>TABLE No.11 (P)</t>
  </si>
  <si>
    <t xml:space="preserve">TABLE No.11(P) BANK SCHEME WISE NPA </t>
  </si>
  <si>
    <t>NPA (Priority+Non Priority)</t>
  </si>
</sst>
</file>

<file path=xl/styles.xml><?xml version="1.0" encoding="utf-8"?>
<styleSheet xmlns="http://schemas.openxmlformats.org/spreadsheetml/2006/main">
  <numFmts count="0"/>
  <fonts count="9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2" fontId="6" fillId="0" borderId="0" xfId="1"/>
    <xf numFmtId="0" fontId="5" fillId="0" borderId="2" xfId="1">
      <alignment vertical="center"/>
    </xf>
    <xf numFmtId="2" fontId="4" fillId="0" borderId="2" xfId="1">
      <alignment vertical="center"/>
    </xf>
    <xf numFmtId="0" fontId="5" fillId="0" borderId="0" xfId="1"/>
    <xf numFmtId="0" fontId="5" fillId="0" borderId="0" xfId="1"/>
    <xf numFmtId="0" fontId="5" fillId="0" borderId="3" xfId="1">
      <alignment vertical="center"/>
    </xf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2" fontId="6" fillId="0" borderId="0" xfId="1">
      <alignment horizontal="center" vertical="center"/>
    </xf>
    <xf numFmtId="0" fontId="5" fillId="0" borderId="2" xfId="0">
      <alignment vertical="center"/>
    </xf>
    <xf numFmtId="0" fontId="5" fillId="0" borderId="7" xfId="0">
      <alignment vertical="center"/>
    </xf>
    <xf numFmtId="0" fontId="5" fillId="0" borderId="7" xfId="0"/>
    <xf numFmtId="0" fontId="5" fillId="0" borderId="9" xfId="0">
      <alignment vertical="center"/>
    </xf>
    <xf numFmtId="0" fontId="5" fillId="0" borderId="10" xfId="1">
      <alignment vertical="center"/>
    </xf>
    <xf numFmtId="2" fontId="4" fillId="0" borderId="10" xfId="1">
      <alignment vertical="center"/>
    </xf>
    <xf numFmtId="0" fontId="2" fillId="0" borderId="0" xfId="1"/>
    <xf numFmtId="0" fontId="5" fillId="0" borderId="0" xfId="1">
      <alignment vertical="top" wrapText="1"/>
    </xf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2" fontId="3" fillId="0" borderId="0" xfId="1"/>
    <xf numFmtId="0" fontId="6" fillId="0" borderId="0" xfId="1"/>
    <xf numFmtId="0" fontId="6" fillId="0" borderId="0" xfId="1"/>
    <xf numFmtId="0" fontId="6" fillId="0" borderId="0" xfId="1">
      <alignment vertical="top" wrapText="1"/>
    </xf>
    <xf numFmtId="0" fontId="5" fillId="0" borderId="0" xfId="1">
      <alignment vertical="center" wrapText="1"/>
    </xf>
    <xf numFmtId="0" fontId="5" fillId="0" borderId="0" xfId="1">
      <alignment vertical="center"/>
    </xf>
    <xf numFmtId="0" fontId="5" fillId="0" borderId="0" xfId="1">
      <alignment vertical="center"/>
    </xf>
    <xf numFmtId="0" fontId="4" fillId="0" borderId="7" xfId="1">
      <alignment horizontal="center" vertical="center" wrapText="1"/>
    </xf>
    <xf numFmtId="0" fontId="5" fillId="0" borderId="2" xfId="1">
      <alignment horizontal="center" vertical="center" wrapText="1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5" fillId="0" borderId="0" xfId="1">
      <alignment horizontal="center" vertical="center"/>
    </xf>
    <xf numFmtId="0" fontId="5" fillId="0" borderId="7" xfId="1">
      <alignment horizontal="center" vertical="center" wrapText="1"/>
    </xf>
    <xf numFmtId="0" fontId="4" fillId="0" borderId="7" xfId="1">
      <alignment horizontal="center" vertical="top" wrapText="1"/>
    </xf>
    <xf numFmtId="0" fontId="5" fillId="0" borderId="2" xfId="1">
      <alignment horizontal="center" vertical="top" wrapText="1"/>
    </xf>
    <xf numFmtId="2" fontId="5" fillId="0" borderId="2" xfId="1">
      <alignment horizontal="center" vertical="top" wrapText="1"/>
    </xf>
    <xf numFmtId="2" fontId="5" fillId="0" borderId="8" xfId="1">
      <alignment horizontal="center" vertical="top" wrapText="1"/>
    </xf>
    <xf numFmtId="0" fontId="0" fillId="0" borderId="7" xfId="0">
      <alignment vertical="center"/>
    </xf>
    <xf numFmtId="0" fontId="1" fillId="0" borderId="2" xfId="1">
      <alignment vertical="center"/>
    </xf>
    <xf numFmtId="2" fontId="7" fillId="0" borderId="2" xfId="1">
      <alignment vertical="center"/>
    </xf>
    <xf numFmtId="2" fontId="7" fillId="2" borderId="2" xfId="1">
      <alignment vertical="center"/>
    </xf>
    <xf numFmtId="0" fontId="0" fillId="0" borderId="7" xfId="0"/>
    <xf numFmtId="0" fontId="1" fillId="0" borderId="0" xfId="1">
      <alignment horizontal="center"/>
    </xf>
    <xf numFmtId="0" fontId="1" fillId="0" borderId="2" xfId="1">
      <alignment horizontal="center" vertical="center"/>
    </xf>
    <xf numFmtId="2" fontId="7" fillId="0" borderId="2" xfId="1">
      <alignment horizontal="center" vertical="center"/>
    </xf>
    <xf numFmtId="2" fontId="7" fillId="2" borderId="2" xfId="1">
      <alignment horizontal="center" vertical="center"/>
    </xf>
    <xf numFmtId="0" fontId="1" fillId="0" borderId="0" xfId="1">
      <alignment horizontal="center"/>
    </xf>
    <xf numFmtId="0" fontId="0" fillId="0" borderId="2" xfId="0">
      <alignment vertical="center"/>
    </xf>
    <xf numFmtId="0" fontId="5" fillId="0" borderId="14" xfId="0">
      <alignment vertical="center"/>
    </xf>
    <xf numFmtId="0" fontId="5" fillId="0" borderId="15" xfId="1">
      <alignment vertical="center"/>
    </xf>
    <xf numFmtId="0" fontId="1" fillId="0" borderId="14" xfId="0">
      <alignment vertical="center"/>
    </xf>
    <xf numFmtId="0" fontId="1" fillId="0" borderId="15" xfId="1">
      <alignment vertical="center"/>
    </xf>
    <xf numFmtId="2" fontId="7" fillId="0" borderId="15" xfId="1">
      <alignment vertical="center"/>
    </xf>
    <xf numFmtId="0" fontId="1" fillId="0" borderId="7" xfId="0"/>
    <xf numFmtId="2" fontId="5" fillId="0" borderId="0" xfId="1">
      <alignment horizontal="center" vertical="center"/>
    </xf>
    <xf numFmtId="2" fontId="5" fillId="0" borderId="0" xfId="1">
      <alignment horizontal="center" vertical="center" wrapText="1"/>
    </xf>
    <xf numFmtId="2" fontId="5" fillId="0" borderId="0" xfId="1">
      <alignment horizontal="center" vertical="center"/>
    </xf>
    <xf numFmtId="0" fontId="8" fillId="0" borderId="16" xfId="0">
      <alignment horizontal="center" vertical="center" wrapText="1" textRotation="180"/>
    </xf>
    <xf numFmtId="2" fontId="6" fillId="0" borderId="0" xfId="1">
      <alignment horizontal="center" vertical="center" wrapText="1"/>
    </xf>
    <xf numFmtId="0" fontId="0" fillId="0" borderId="0" xfId="0">
      <alignment horizontal="center" vertical="center" wrapText="1"/>
    </xf>
    <xf numFmtId="2" fontId="3" fillId="0" borderId="0" xfId="1">
      <alignment horizontal="center"/>
    </xf>
    <xf numFmtId="0" fontId="2" fillId="0" borderId="0" xfId="1">
      <alignment horizontal="center"/>
    </xf>
    <xf numFmtId="0" fontId="4" fillId="0" borderId="4" xfId="1">
      <alignment horizontal="center" vertical="center" wrapText="1"/>
    </xf>
    <xf numFmtId="0" fontId="4" fillId="0" borderId="7" xfId="1">
      <alignment horizontal="center" vertical="center" wrapText="1"/>
    </xf>
    <xf numFmtId="0" fontId="5" fillId="0" borderId="5" xfId="1">
      <alignment horizontal="center" vertical="center" wrapText="1"/>
    </xf>
    <xf numFmtId="0" fontId="5" fillId="0" borderId="2" xfId="1">
      <alignment horizontal="center" vertical="center" wrapText="1"/>
    </xf>
    <xf numFmtId="2" fontId="6" fillId="0" borderId="5" xfId="1">
      <alignment horizontal="center" vertical="center"/>
    </xf>
    <xf numFmtId="2" fontId="6" fillId="0" borderId="6" xfId="1">
      <alignment horizontal="center" vertical="center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6" fillId="0" borderId="11" xfId="1">
      <alignment horizontal="center" vertical="center"/>
    </xf>
    <xf numFmtId="2" fontId="6" fillId="0" borderId="12" xfId="1">
      <alignment horizontal="center" vertical="center"/>
    </xf>
    <xf numFmtId="2" fontId="6" fillId="0" borderId="13" xfId="1">
      <alignment horizontal="center" vertical="center"/>
    </xf>
    <xf numFmtId="2" fontId="6" fillId="0" borderId="1" xfId="1">
      <alignment horizontal="center"/>
    </xf>
    <xf numFmtId="2" fontId="5" fillId="0" borderId="2" xfId="1">
      <alignment horizontal="center" vertical="center"/>
    </xf>
    <xf numFmtId="2" fontId="5" fillId="0" borderId="0" xfId="1">
      <alignment horizontal="center" vertical="center"/>
    </xf>
    <xf numFmtId="0" fontId="5" fillId="0" borderId="4" xfId="1">
      <alignment horizontal="center" vertical="center" wrapText="1"/>
    </xf>
    <xf numFmtId="0" fontId="5" fillId="0" borderId="7" xfId="1">
      <alignment horizontal="center" vertical="center" wrapText="1"/>
    </xf>
    <xf numFmtId="2" fontId="5" fillId="0" borderId="5" xfId="1">
      <alignment horizontal="center" vertical="center"/>
    </xf>
    <xf numFmtId="2" fontId="5" fillId="0" borderId="6" xfId="1">
      <alignment horizontal="center" vertical="center"/>
    </xf>
    <xf numFmtId="2" fontId="6" fillId="0" borderId="0" xfId="1">
      <alignment horizontal="center"/>
    </xf>
    <xf numFmtId="2" fontId="3" fillId="0" borderId="0" xfId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sharedStrings" Target="sharedStrings.xml" Id="rId12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styles" Target="styles.xml" Id="rId11" /><Relationship Type="http://schemas.openxmlformats.org/officeDocument/2006/relationships/worksheet" Target="worksheets/sheet5.xml" Id="rId5" /><Relationship Type="http://schemas.openxmlformats.org/officeDocument/2006/relationships/theme" Target="theme/theme1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B55" sqref="B55"/>
    </sheetView>
  </sheetViews>
  <sheetFormatPr defaultRowHeight="12.75"/>
  <cols>
    <col min="1" max="1" width="5.7109375" customWidth="1" style="3"/>
    <col min="2" max="2" width="28.85546875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7.1406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3.25" customHeight="1" s="2" customFormat="1">
      <c r="A1" s="2" t="s">
        <v>0</v>
      </c>
      <c r="C1" s="74" t="s">
        <v>1</v>
      </c>
      <c r="D1" s="75"/>
      <c r="E1" s="75"/>
      <c r="F1" s="75"/>
      <c r="G1" s="75"/>
      <c r="H1" s="75"/>
      <c r="I1" s="75"/>
      <c r="J1" s="75"/>
      <c r="K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</row>
    <row r="2" ht="15.95" customHeight="1" s="8" customFormat="1">
      <c r="A2" s="76" t="s">
        <v>2</v>
      </c>
      <c r="B2" s="76"/>
      <c r="C2" s="76"/>
      <c r="D2" s="76"/>
      <c r="E2" s="76"/>
      <c r="F2" s="76"/>
      <c r="G2" s="76"/>
      <c r="H2" s="36"/>
      <c r="I2" s="77" t="s">
        <v>3</v>
      </c>
      <c r="J2" s="77"/>
      <c r="K2" s="2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5" customFormat="1">
      <c r="A3" s="78" t="s">
        <v>4</v>
      </c>
      <c r="B3" s="80" t="s">
        <v>5</v>
      </c>
      <c r="C3" s="82" t="s">
        <v>6</v>
      </c>
      <c r="D3" s="82"/>
      <c r="E3" s="82"/>
      <c r="F3" s="82"/>
      <c r="G3" s="82"/>
      <c r="H3" s="82"/>
      <c r="I3" s="82"/>
      <c r="J3" s="83"/>
      <c r="K3" s="73" t="s">
        <v>7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79"/>
      <c r="B4" s="81"/>
      <c r="C4" s="84" t="s">
        <v>8</v>
      </c>
      <c r="D4" s="84"/>
      <c r="E4" s="84" t="s">
        <v>9</v>
      </c>
      <c r="F4" s="84"/>
      <c r="G4" s="84" t="s">
        <v>10</v>
      </c>
      <c r="H4" s="84"/>
      <c r="I4" s="84" t="s">
        <v>11</v>
      </c>
      <c r="J4" s="85"/>
      <c r="K4" s="73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9" customFormat="1">
      <c r="A5" s="49"/>
      <c r="B5" s="50"/>
      <c r="C5" s="51" t="s">
        <v>12</v>
      </c>
      <c r="D5" s="51" t="s">
        <v>13</v>
      </c>
      <c r="E5" s="51" t="s">
        <v>12</v>
      </c>
      <c r="F5" s="51" t="s">
        <v>13</v>
      </c>
      <c r="G5" s="51" t="s">
        <v>12</v>
      </c>
      <c r="H5" s="51" t="s">
        <v>13</v>
      </c>
      <c r="I5" s="51" t="s">
        <v>12</v>
      </c>
      <c r="J5" s="52" t="s">
        <v>13</v>
      </c>
      <c r="K5" s="73"/>
      <c r="L5" s="28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ht="12" customHeight="1">
      <c r="A6" s="53">
        <v>1</v>
      </c>
      <c r="B6" s="54" t="s">
        <v>14</v>
      </c>
      <c r="C6" s="55">
        <v>0</v>
      </c>
      <c r="D6" s="55">
        <f>IFERROR(C6/T11N!C6*100,0)</f>
      </c>
      <c r="E6" s="55">
        <v>5.5</v>
      </c>
      <c r="F6" s="55">
        <f>IFERROR(E6/T11N!E6*100,0)</f>
      </c>
      <c r="G6" s="55">
        <v>5.02</v>
      </c>
      <c r="H6" s="55">
        <f>IFERROR(G6/T11N!G6*100,0)</f>
      </c>
      <c r="I6" s="56">
        <v>5.41</v>
      </c>
      <c r="J6" s="55">
        <f>IFERROR(I6/T11N!I6*100,0)</f>
      </c>
      <c r="K6" s="73"/>
      <c r="L6" s="1"/>
    </row>
    <row r="7" ht="12" customHeight="1">
      <c r="A7" s="53">
        <v>2</v>
      </c>
      <c r="B7" s="54" t="s">
        <v>15</v>
      </c>
      <c r="C7" s="55">
        <v>1.05</v>
      </c>
      <c r="D7" s="55">
        <f>IFERROR(C7/T11N!C7*100,0)</f>
      </c>
      <c r="E7" s="55">
        <v>1.26</v>
      </c>
      <c r="F7" s="55">
        <f>IFERROR(E7/T11N!E7*100,0)</f>
      </c>
      <c r="G7" s="55">
        <v>1.14</v>
      </c>
      <c r="H7" s="55">
        <f>IFERROR(G7/T11N!G7*100,0)</f>
      </c>
      <c r="I7" s="56">
        <v>1.35</v>
      </c>
      <c r="J7" s="55">
        <f>IFERROR(I7/T11N!I7*100,0)</f>
      </c>
      <c r="K7" s="73"/>
      <c r="L7" s="1"/>
    </row>
    <row r="8">
      <c r="A8" s="53">
        <v>3</v>
      </c>
      <c r="B8" s="54" t="s">
        <v>16</v>
      </c>
      <c r="C8" s="55">
        <v>0</v>
      </c>
      <c r="D8" s="55">
        <f>IFERROR(C8/T11N!C8*100,0)</f>
      </c>
      <c r="E8" s="55">
        <v>0.62</v>
      </c>
      <c r="F8" s="55">
        <f>IFERROR(E8/T11N!E8*100,0)</f>
      </c>
      <c r="G8" s="55">
        <v>0.24</v>
      </c>
      <c r="H8" s="55">
        <f>IFERROR(G8/T11N!G8*100,0)</f>
      </c>
      <c r="I8" s="56">
        <v>0</v>
      </c>
      <c r="J8" s="55">
        <f>IFERROR(I8/T11N!I8*100,0)</f>
      </c>
      <c r="K8" s="73"/>
      <c r="L8" s="1"/>
    </row>
    <row r="9">
      <c r="A9" s="53">
        <v>4</v>
      </c>
      <c r="B9" s="54" t="s">
        <v>17</v>
      </c>
      <c r="C9" s="55">
        <v>1.47</v>
      </c>
      <c r="D9" s="55">
        <f>IFERROR(C9/T11N!C9*100,0)</f>
      </c>
      <c r="E9" s="55">
        <v>2.08</v>
      </c>
      <c r="F9" s="55">
        <f>IFERROR(E9/T11N!E9*100,0)</f>
      </c>
      <c r="G9" s="55">
        <v>5.71</v>
      </c>
      <c r="H9" s="55">
        <f>IFERROR(G9/T11N!G9*100,0)</f>
      </c>
      <c r="I9" s="56">
        <v>5.93</v>
      </c>
      <c r="J9" s="55">
        <f>IFERROR(I9/T11N!I9*100,0)</f>
      </c>
      <c r="K9" s="73"/>
      <c r="L9" s="1"/>
    </row>
    <row r="10">
      <c r="A10" s="53">
        <v>5</v>
      </c>
      <c r="B10" s="54" t="s">
        <v>18</v>
      </c>
      <c r="C10" s="55">
        <v>4.07</v>
      </c>
      <c r="D10" s="55">
        <f>IFERROR(C10/T11N!C10*100,0)</f>
      </c>
      <c r="E10" s="55">
        <v>6.37</v>
      </c>
      <c r="F10" s="55">
        <f>IFERROR(E10/T11N!E10*100,0)</f>
      </c>
      <c r="G10" s="55">
        <v>5.8</v>
      </c>
      <c r="H10" s="55">
        <f>IFERROR(G10/T11N!G10*100,0)</f>
      </c>
      <c r="I10" s="56">
        <v>6.11</v>
      </c>
      <c r="J10" s="55">
        <f>IFERROR(I10/T11N!I10*100,0)</f>
      </c>
      <c r="K10" s="73"/>
      <c r="L10" s="1"/>
    </row>
    <row r="11">
      <c r="A11" s="53">
        <v>6</v>
      </c>
      <c r="B11" s="54" t="s">
        <v>19</v>
      </c>
      <c r="C11" s="55">
        <v>0.03</v>
      </c>
      <c r="D11" s="55">
        <f>IFERROR(C11/T11N!C11*100,0)</f>
      </c>
      <c r="E11" s="55">
        <v>0.05</v>
      </c>
      <c r="F11" s="55">
        <f>IFERROR(E11/T11N!E11*100,0)</f>
      </c>
      <c r="G11" s="55">
        <v>1.44</v>
      </c>
      <c r="H11" s="55">
        <f>IFERROR(G11/T11N!G11*100,0)</f>
      </c>
      <c r="I11" s="56">
        <v>1.65</v>
      </c>
      <c r="J11" s="55">
        <f>IFERROR(I11/T11N!I11*100,0)</f>
      </c>
      <c r="K11" s="73"/>
      <c r="L11" s="1"/>
    </row>
    <row r="12">
      <c r="A12" s="53">
        <v>7</v>
      </c>
      <c r="B12" s="54" t="s">
        <v>20</v>
      </c>
      <c r="C12" s="55">
        <v>0</v>
      </c>
      <c r="D12" s="55">
        <f>IFERROR(C12/T11N!C12*100,0)</f>
      </c>
      <c r="E12" s="55">
        <v>0.09</v>
      </c>
      <c r="F12" s="55">
        <f>IFERROR(E12/T11N!E12*100,0)</f>
      </c>
      <c r="G12" s="55">
        <v>0</v>
      </c>
      <c r="H12" s="55">
        <f>IFERROR(G12/T11N!G12*100,0)</f>
      </c>
      <c r="I12" s="56">
        <v>0.036</v>
      </c>
      <c r="J12" s="55">
        <f>IFERROR(I12/T11N!I12*100,0)</f>
      </c>
      <c r="K12" s="73"/>
      <c r="L12" s="1"/>
    </row>
    <row r="13">
      <c r="A13" s="53">
        <v>8</v>
      </c>
      <c r="B13" s="54" t="s">
        <v>21</v>
      </c>
      <c r="C13" s="55">
        <v>0</v>
      </c>
      <c r="D13" s="55">
        <f>IFERROR(C13/T11N!C13*100,0)</f>
      </c>
      <c r="E13" s="55">
        <v>0.16</v>
      </c>
      <c r="F13" s="55">
        <f>IFERROR(E13/T11N!E13*100,0)</f>
      </c>
      <c r="G13" s="55">
        <v>0.04</v>
      </c>
      <c r="H13" s="55">
        <f>IFERROR(G13/T11N!G13*100,0)</f>
      </c>
      <c r="I13" s="56">
        <v>0.01</v>
      </c>
      <c r="J13" s="55">
        <f>IFERROR(I13/T11N!I13*100,0)</f>
      </c>
      <c r="K13" s="73"/>
      <c r="L13" s="1"/>
    </row>
    <row r="14">
      <c r="A14" s="53">
        <v>9</v>
      </c>
      <c r="B14" s="54" t="s">
        <v>22</v>
      </c>
      <c r="C14" s="55">
        <v>7.89</v>
      </c>
      <c r="D14" s="55">
        <f>IFERROR(C14/T11N!C14*100,0)</f>
      </c>
      <c r="E14" s="55">
        <v>7.19</v>
      </c>
      <c r="F14" s="55">
        <f>IFERROR(E14/T11N!E14*100,0)</f>
      </c>
      <c r="G14" s="55">
        <v>7.18</v>
      </c>
      <c r="H14" s="55">
        <f>IFERROR(G14/T11N!G14*100,0)</f>
      </c>
      <c r="I14" s="56">
        <v>8.99</v>
      </c>
      <c r="J14" s="55">
        <f>IFERROR(I14/T11N!I14*100,0)</f>
      </c>
      <c r="K14" s="73"/>
      <c r="L14" s="1"/>
    </row>
    <row r="15">
      <c r="A15" s="5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0</v>
      </c>
      <c r="J15" s="55">
        <f>IFERROR(I15/T11N!I15*100,0)</f>
      </c>
      <c r="K15" s="73"/>
      <c r="L15" s="1"/>
    </row>
    <row r="16">
      <c r="A16" s="53">
        <v>11</v>
      </c>
      <c r="B16" s="54" t="s">
        <v>24</v>
      </c>
      <c r="C16" s="55">
        <v>6.55</v>
      </c>
      <c r="D16" s="55">
        <f>IFERROR(C16/T11N!C16*100,0)</f>
      </c>
      <c r="E16" s="55">
        <v>10.49</v>
      </c>
      <c r="F16" s="55">
        <f>IFERROR(E16/T11N!E16*100,0)</f>
      </c>
      <c r="G16" s="55">
        <v>3.67</v>
      </c>
      <c r="H16" s="55">
        <f>IFERROR(G16/T11N!G16*100,0)</f>
      </c>
      <c r="I16" s="56">
        <v>5.39</v>
      </c>
      <c r="J16" s="55">
        <f>IFERROR(I16/T11N!I16*100,0)</f>
      </c>
      <c r="K16" s="73"/>
      <c r="L16" s="1"/>
    </row>
    <row r="17">
      <c r="A17" s="53">
        <v>12</v>
      </c>
      <c r="B17" s="54" t="s">
        <v>25</v>
      </c>
      <c r="C17" s="55">
        <v>2.07</v>
      </c>
      <c r="D17" s="55">
        <f>IFERROR(C17/T11N!C17*100,0)</f>
      </c>
      <c r="E17" s="55">
        <v>0</v>
      </c>
      <c r="F17" s="55">
        <f>IFERROR(E17/T11N!E17*100,0)</f>
      </c>
      <c r="G17" s="55">
        <v>0</v>
      </c>
      <c r="H17" s="55">
        <f>IFERROR(G17/T11N!G17*100,0)</f>
      </c>
      <c r="I17" s="56">
        <v>3</v>
      </c>
      <c r="J17" s="55">
        <f>IFERROR(I17/T11N!I17*100,0)</f>
      </c>
      <c r="K17" s="73"/>
      <c r="L17" s="1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0</v>
      </c>
      <c r="F18" s="55">
        <f>IFERROR(E18/T11N!E18*100,0)</f>
      </c>
      <c r="G18" s="55">
        <v>2.29</v>
      </c>
      <c r="H18" s="55">
        <f>IFERROR(G18/T11N!G18*100,0)</f>
      </c>
      <c r="I18" s="56">
        <v>2.25</v>
      </c>
      <c r="J18" s="55">
        <f>IFERROR(I18/T11N!I18*100,0)</f>
      </c>
      <c r="K18" s="73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0.04</v>
      </c>
      <c r="D20" s="55">
        <f>IFERROR(C20/T11N!C20*100,0)</f>
      </c>
      <c r="E20" s="55">
        <v>0.02</v>
      </c>
      <c r="F20" s="55">
        <f>IFERROR(E20/T11N!E20*100,0)</f>
      </c>
      <c r="G20" s="55">
        <v>0</v>
      </c>
      <c r="H20" s="55">
        <f>IFERROR(G20/T11N!G20*100,0)</f>
      </c>
      <c r="I20" s="56">
        <v>0.04</v>
      </c>
      <c r="J20" s="55">
        <f>IFERROR(I20/T11N!I20*100,0)</f>
      </c>
      <c r="K20" s="73"/>
      <c r="L20" s="1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0</v>
      </c>
      <c r="H21" s="55">
        <f>IFERROR(G21/T11N!G21*100,0)</f>
      </c>
      <c r="I21" s="56">
        <v>0</v>
      </c>
      <c r="J21" s="55">
        <f>IFERROR(I21/T11N!I21*100,0)</f>
      </c>
      <c r="K21" s="73"/>
      <c r="L21" s="1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</v>
      </c>
      <c r="J22" s="55">
        <f>IFERROR(I22/T11N!I22*100,0)</f>
      </c>
      <c r="K22" s="73"/>
      <c r="L22" s="1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0</v>
      </c>
      <c r="F23" s="55">
        <f>IFERROR(E23/T11N!E23*100,0)</f>
      </c>
      <c r="G23" s="55">
        <v>0.02</v>
      </c>
      <c r="H23" s="55">
        <f>IFERROR(G23/T11N!G23*100,0)</f>
      </c>
      <c r="I23" s="56">
        <v>0</v>
      </c>
      <c r="J23" s="55">
        <f>IFERROR(I23/T11N!I23*100,0)</f>
      </c>
      <c r="K23" s="73"/>
      <c r="L23" s="1"/>
    </row>
    <row r="24">
      <c r="A24" s="53">
        <v>18</v>
      </c>
      <c r="B24" s="54" t="s">
        <v>32</v>
      </c>
      <c r="C24" s="55">
        <v>0</v>
      </c>
      <c r="D24" s="55">
        <f>IFERROR(C24/T11N!C24*100,0)</f>
      </c>
      <c r="E24" s="55">
        <v>0</v>
      </c>
      <c r="F24" s="55">
        <f>IFERROR(E24/T11N!E24*100,0)</f>
      </c>
      <c r="G24" s="55">
        <v>0</v>
      </c>
      <c r="H24" s="55">
        <f>IFERROR(G24/T11N!G24*100,0)</f>
      </c>
      <c r="I24" s="56">
        <v>0</v>
      </c>
      <c r="J24" s="55">
        <f>IFERROR(I24/T11N!I24*100,0)</f>
      </c>
      <c r="K24" s="73"/>
      <c r="L24" s="1"/>
    </row>
    <row r="25">
      <c r="A25" s="53">
        <v>19</v>
      </c>
      <c r="B25" s="54" t="s">
        <v>33</v>
      </c>
      <c r="C25" s="55">
        <v>0.05</v>
      </c>
      <c r="D25" s="55">
        <f>IFERROR(C25/T11N!C25*100,0)</f>
      </c>
      <c r="E25" s="55">
        <v>0.04</v>
      </c>
      <c r="F25" s="55">
        <f>IFERROR(E25/T11N!E25*100,0)</f>
      </c>
      <c r="G25" s="55">
        <v>0.13</v>
      </c>
      <c r="H25" s="55">
        <f>IFERROR(G25/T11N!G25*100,0)</f>
      </c>
      <c r="I25" s="56">
        <v>0.12</v>
      </c>
      <c r="J25" s="55">
        <f>IFERROR(I25/T11N!I25*100,0)</f>
      </c>
      <c r="K25" s="73"/>
      <c r="L25" s="1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0.04</v>
      </c>
      <c r="J26" s="55">
        <f>IFERROR(I26/T11N!I26*100,0)</f>
      </c>
      <c r="K26" s="73"/>
      <c r="L26" s="1"/>
    </row>
    <row r="27">
      <c r="A27" s="53">
        <v>21</v>
      </c>
      <c r="B27" s="54" t="s">
        <v>35</v>
      </c>
      <c r="C27" s="55">
        <v>0.39</v>
      </c>
      <c r="D27" s="55">
        <f>IFERROR(C27/T11N!C27*100,0)</f>
      </c>
      <c r="E27" s="55">
        <v>0.34</v>
      </c>
      <c r="F27" s="55">
        <f>IFERROR(E27/T11N!E27*100,0)</f>
      </c>
      <c r="G27" s="55">
        <v>0.3</v>
      </c>
      <c r="H27" s="55">
        <f>IFERROR(G27/T11N!G27*100,0)</f>
      </c>
      <c r="I27" s="56">
        <v>0.122860865</v>
      </c>
      <c r="J27" s="55">
        <f>IFERROR(I27/T11N!I27*100,0)</f>
      </c>
      <c r="K27" s="73"/>
      <c r="L27" s="1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0</v>
      </c>
      <c r="J28" s="55">
        <f>IFERROR(I28/T11N!I28*100,0)</f>
      </c>
      <c r="K28" s="73"/>
      <c r="L28" s="1"/>
    </row>
    <row r="29">
      <c r="A29" s="53">
        <v>23</v>
      </c>
      <c r="B29" s="54" t="s">
        <v>37</v>
      </c>
      <c r="C29" s="55">
        <v>0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0</v>
      </c>
      <c r="J29" s="55">
        <f>IFERROR(I29/T11N!I29*100,0)</f>
      </c>
      <c r="K29" s="73"/>
      <c r="L29" s="1"/>
    </row>
    <row r="30">
      <c r="A30" s="53">
        <v>24</v>
      </c>
      <c r="B30" s="54" t="s">
        <v>38</v>
      </c>
      <c r="C30" s="55">
        <v>0</v>
      </c>
      <c r="D30" s="55">
        <f>IFERROR(C30/T11N!C30*100,0)</f>
      </c>
      <c r="E30" s="55">
        <v>0</v>
      </c>
      <c r="F30" s="55">
        <f>IFERROR(E30/T11N!E30*100,0)</f>
      </c>
      <c r="G30" s="55">
        <v>0</v>
      </c>
      <c r="H30" s="55">
        <f>IFERROR(G30/T11N!G30*100,0)</f>
      </c>
      <c r="I30" s="56">
        <v>0</v>
      </c>
      <c r="J30" s="55">
        <f>IFERROR(I30/T11N!I30*100,0)</f>
      </c>
      <c r="K30" s="73"/>
      <c r="L30" s="1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0.02</v>
      </c>
      <c r="F31" s="55">
        <f>IFERROR(E31/T11N!E31*100,0)</f>
      </c>
      <c r="G31" s="55">
        <v>0.02</v>
      </c>
      <c r="H31" s="55">
        <f>IFERROR(G31/T11N!G31*100,0)</f>
      </c>
      <c r="I31" s="56">
        <v>0</v>
      </c>
      <c r="J31" s="55">
        <f>IFERROR(I31/T11N!I31*100,0)</f>
      </c>
      <c r="K31" s="73"/>
      <c r="L31" s="1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</v>
      </c>
      <c r="F32" s="55">
        <f>IFERROR(E32/T11N!E32*100,0)</f>
      </c>
      <c r="G32" s="55">
        <v>0</v>
      </c>
      <c r="H32" s="55">
        <f>IFERROR(G32/T11N!G32*100,0)</f>
      </c>
      <c r="I32" s="56">
        <v>0</v>
      </c>
      <c r="J32" s="55">
        <f>IFERROR(I32/T11N!I32*100,0)</f>
      </c>
      <c r="K32" s="73"/>
      <c r="L32" s="1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0</v>
      </c>
      <c r="F33" s="55">
        <f>IFERROR(E33/T11N!E33*100,0)</f>
      </c>
      <c r="G33" s="55">
        <v>0</v>
      </c>
      <c r="H33" s="55">
        <f>IFERROR(G33/T11N!G33*100,0)</f>
      </c>
      <c r="I33" s="56">
        <v>0</v>
      </c>
      <c r="J33" s="55">
        <f>IFERROR(I33/T11N!I33*100,0)</f>
      </c>
      <c r="K33" s="73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53">
        <v>28</v>
      </c>
      <c r="B34" s="54" t="s">
        <v>42</v>
      </c>
      <c r="C34" s="55">
        <v>0</v>
      </c>
      <c r="D34" s="55">
        <f>IFERROR(C34/T11N!C34*100,0)</f>
      </c>
      <c r="E34" s="55">
        <v>0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  <c r="L34" s="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53">
        <v>29</v>
      </c>
      <c r="B35" s="54" t="s">
        <v>43</v>
      </c>
      <c r="C35" s="55">
        <v>0.002</v>
      </c>
      <c r="D35" s="55">
        <f>IFERROR(C35/T11N!C35*100,0)</f>
      </c>
      <c r="E35" s="55">
        <v>0</v>
      </c>
      <c r="F35" s="55">
        <f>IFERROR(E35/T11N!E35*100,0)</f>
      </c>
      <c r="G35" s="55">
        <v>0.005</v>
      </c>
      <c r="H35" s="55">
        <f>IFERROR(G35/T11N!G35*100,0)</f>
      </c>
      <c r="I35" s="56">
        <v>0</v>
      </c>
      <c r="J35" s="55">
        <f>IFERROR(I35/T11N!I35*100,0)</f>
      </c>
      <c r="K35" s="73"/>
      <c r="L35" s="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  <c r="L36" s="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</v>
      </c>
      <c r="F37" s="55">
        <f>IFERROR(E37/T11N!E37*100,0)</f>
      </c>
      <c r="G37" s="55">
        <v>0</v>
      </c>
      <c r="H37" s="55">
        <f>IFERROR(G37/T11N!G37*100,0)</f>
      </c>
      <c r="I37" s="56">
        <v>0</v>
      </c>
      <c r="J37" s="55">
        <f>IFERROR(I37/T11N!I37*100,0)</f>
      </c>
      <c r="K37" s="73"/>
      <c r="L37" s="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53">
        <v>32</v>
      </c>
      <c r="B38" s="54" t="s">
        <v>46</v>
      </c>
      <c r="C38" s="55">
        <v>0</v>
      </c>
      <c r="D38" s="55">
        <f>IFERROR(C38/T11N!C38*100,0)</f>
      </c>
      <c r="E38" s="55">
        <v>0</v>
      </c>
      <c r="F38" s="55">
        <f>IFERROR(E38/T11N!E38*100,0)</f>
      </c>
      <c r="G38" s="55">
        <v>0</v>
      </c>
      <c r="H38" s="55">
        <f>IFERROR(G38/T11N!G38*100,0)</f>
      </c>
      <c r="I38" s="56">
        <v>0</v>
      </c>
      <c r="J38" s="55">
        <f>IFERROR(I38/T11N!I38*100,0)</f>
      </c>
      <c r="K38" s="73"/>
      <c r="L38" s="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0</v>
      </c>
      <c r="D40" s="55">
        <f>IFERROR(C40/T11N!C40*100,0)</f>
      </c>
      <c r="E40" s="55">
        <v>0.08</v>
      </c>
      <c r="F40" s="55">
        <f>IFERROR(E40/T11N!E40*100,0)</f>
      </c>
      <c r="G40" s="55">
        <v>0.38</v>
      </c>
      <c r="H40" s="55">
        <f>IFERROR(G40/T11N!G40*100,0)</f>
      </c>
      <c r="I40" s="56">
        <v>0.38</v>
      </c>
      <c r="J40" s="55">
        <f>IFERROR(I40/T11N!I40*100,0)</f>
      </c>
      <c r="K40" s="73"/>
      <c r="L40" s="1"/>
    </row>
    <row r="41" ht="13.5" s="8" customFormat="1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2.47</v>
      </c>
      <c r="D42" s="55">
        <f>IFERROR(C42/T11N!C42*100,0)</f>
      </c>
      <c r="E42" s="55">
        <v>1.16</v>
      </c>
      <c r="F42" s="55">
        <f>IFERROR(E42/T11N!E42*100,0)</f>
      </c>
      <c r="G42" s="55">
        <v>1.19</v>
      </c>
      <c r="H42" s="55">
        <f>IFERROR(G42/T11N!G42*100,0)</f>
      </c>
      <c r="I42" s="56">
        <v>1.52</v>
      </c>
      <c r="J42" s="55">
        <f>IFERROR(I42/T11N!I42*100,0)</f>
      </c>
      <c r="K42" s="73"/>
      <c r="L42" s="1"/>
    </row>
    <row r="43" ht="13.5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67" t="s">
        <v>52</v>
      </c>
      <c r="C44" s="68">
        <v>0</v>
      </c>
      <c r="D44" s="55">
        <f>IFERROR(C44/T11N!C44*100,0)</f>
      </c>
      <c r="E44" s="68">
        <v>0</v>
      </c>
      <c r="F44" s="55">
        <f>IFERROR(E44/T11N!E44*100,0)</f>
      </c>
      <c r="G44" s="68">
        <v>0</v>
      </c>
      <c r="H44" s="55">
        <f>IFERROR(G44/T11N!G44*100,0)</f>
      </c>
      <c r="I44" s="68">
        <v>0</v>
      </c>
      <c r="J44" s="55">
        <f>IFERROR(I44/T11N!I44*100,0)</f>
      </c>
      <c r="K44" s="7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67" t="s">
        <v>53</v>
      </c>
      <c r="C45" s="68">
        <v>0</v>
      </c>
      <c r="D45" s="55">
        <f>IFERROR(C45/T11N!C45*100,0)</f>
      </c>
      <c r="E45" s="68">
        <v>0</v>
      </c>
      <c r="F45" s="55">
        <f>IFERROR(E45/T11N!E45*100,0)</f>
      </c>
      <c r="G45" s="68">
        <v>0</v>
      </c>
      <c r="H45" s="55">
        <f>IFERROR(G45/T11N!G45*100,0)</f>
      </c>
      <c r="I45" s="68">
        <v>0</v>
      </c>
      <c r="J45" s="55">
        <f>IFERROR(I45/T11N!I45*100,0)</f>
      </c>
      <c r="K45" s="7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67" t="s">
        <v>54</v>
      </c>
      <c r="C46" s="68">
        <v>0</v>
      </c>
      <c r="D46" s="55">
        <f>IFERROR(C46/T11N!C46*100,0)</f>
      </c>
      <c r="E46" s="68">
        <v>0</v>
      </c>
      <c r="F46" s="55">
        <f>IFERROR(E46/T11N!E46*100,0)</f>
      </c>
      <c r="G46" s="68">
        <v>0.02</v>
      </c>
      <c r="H46" s="55">
        <f>IFERROR(G46/T11N!G46*100,0)</f>
      </c>
      <c r="I46" s="68">
        <v>0.08</v>
      </c>
      <c r="J46" s="55">
        <f>IFERROR(I46/T11N!I46*100,0)</f>
      </c>
      <c r="K46" s="7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67" t="s">
        <v>55</v>
      </c>
      <c r="C47" s="68">
        <v>0</v>
      </c>
      <c r="D47" s="55">
        <f>IFERROR(C47/T11N!C47*100,0)</f>
      </c>
      <c r="E47" s="68">
        <v>0</v>
      </c>
      <c r="F47" s="55">
        <f>IFERROR(E47/T11N!E47*100,0)</f>
      </c>
      <c r="G47" s="68">
        <v>0</v>
      </c>
      <c r="H47" s="55">
        <f>IFERROR(G47/T11N!G47*100,0)</f>
      </c>
      <c r="I47" s="68">
        <v>0</v>
      </c>
      <c r="J47" s="55">
        <f>IFERROR(I47/T11N!I47*100,0)</f>
      </c>
      <c r="K47" s="73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67" t="s">
        <v>56</v>
      </c>
      <c r="C48" s="68">
        <v>0</v>
      </c>
      <c r="D48" s="55">
        <f>IFERROR(C48/T11N!C48*100,0)</f>
      </c>
      <c r="E48" s="68">
        <v>0</v>
      </c>
      <c r="F48" s="55">
        <f>IFERROR(E48/T11N!E48*100,0)</f>
      </c>
      <c r="G48" s="68">
        <v>0</v>
      </c>
      <c r="H48" s="55">
        <f>IFERROR(G48/T11N!G48*100,0)</f>
      </c>
      <c r="I48" s="68">
        <v>0</v>
      </c>
      <c r="J48" s="55">
        <f>IFERROR(I48/T11N!I48*100,0)</f>
      </c>
      <c r="K48" s="73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67" t="s">
        <v>57</v>
      </c>
      <c r="C49" s="68">
        <v>0</v>
      </c>
      <c r="D49" s="55">
        <f>IFERROR(C49/T11N!C49*100,0)</f>
      </c>
      <c r="E49" s="68">
        <v>0</v>
      </c>
      <c r="F49" s="55">
        <f>IFERROR(E49/T11N!E49*100,0)</f>
      </c>
      <c r="G49" s="68">
        <v>0</v>
      </c>
      <c r="H49" s="55">
        <f>IFERROR(G49/T11N!G49*100,0)</f>
      </c>
      <c r="I49" s="68">
        <v>0</v>
      </c>
      <c r="J49" s="55">
        <f>IFERROR(I49/T11N!I49*100,0)</f>
      </c>
      <c r="K49" s="7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67" t="s">
        <v>58</v>
      </c>
      <c r="C50" s="68">
        <v>0</v>
      </c>
      <c r="D50" s="55">
        <f>IFERROR(C50/T11N!C50*100,0)</f>
      </c>
      <c r="E50" s="68">
        <v>0</v>
      </c>
      <c r="F50" s="55">
        <f>IFERROR(E50/T11N!E50*100,0)</f>
      </c>
      <c r="G50" s="68">
        <v>0</v>
      </c>
      <c r="H50" s="55">
        <f>IFERROR(G50/T11N!G50*100,0)</f>
      </c>
      <c r="I50" s="68">
        <v>0</v>
      </c>
      <c r="J50" s="55">
        <f>IFERROR(I50/T11N!I50*100,0)</f>
      </c>
      <c r="K50" s="7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67" t="s">
        <v>59</v>
      </c>
      <c r="C51" s="68">
        <v>0</v>
      </c>
      <c r="D51" s="55">
        <f>IFERROR(C51/T11N!C51*100,0)</f>
      </c>
      <c r="E51" s="68">
        <v>0</v>
      </c>
      <c r="F51" s="55">
        <f>IFERROR(E51/T11N!E51*100,0)</f>
      </c>
      <c r="G51" s="68">
        <v>0</v>
      </c>
      <c r="H51" s="55">
        <f>IFERROR(G51/T11N!G51*100,0)</f>
      </c>
      <c r="I51" s="68">
        <v>0</v>
      </c>
      <c r="J51" s="55">
        <f>IFERROR(I51/T11N!I51*100,0)</f>
      </c>
      <c r="K51" s="7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4"/>
      <c r="B52" s="6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topLeftCell="A34" zoomScaleSheetLayoutView="90" workbookViewId="0">
      <selection activeCell="B43" sqref="B43:J4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7.57031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6.25" customHeight="1" s="8" customFormat="1">
      <c r="A1" s="2" t="s">
        <v>62</v>
      </c>
      <c r="B1" s="7"/>
      <c r="C1" s="74" t="s">
        <v>1</v>
      </c>
      <c r="D1" s="75"/>
      <c r="E1" s="75"/>
      <c r="F1" s="75"/>
      <c r="G1" s="75"/>
      <c r="H1" s="75"/>
      <c r="I1" s="75"/>
      <c r="J1" s="75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</row>
    <row r="2" ht="15.95" customHeight="1" s="8" customFormat="1">
      <c r="A2" s="76">
        <f>T11H!A2</f>
      </c>
      <c r="B2" s="76"/>
      <c r="C2" s="76"/>
      <c r="D2" s="76"/>
      <c r="E2" s="76"/>
      <c r="F2" s="76"/>
      <c r="G2" s="76"/>
      <c r="H2" s="76"/>
      <c r="I2" s="76"/>
      <c r="J2" s="76"/>
      <c r="K2" s="2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5" customFormat="1">
      <c r="A3" s="78" t="s">
        <v>4</v>
      </c>
      <c r="B3" s="80" t="s">
        <v>5</v>
      </c>
      <c r="C3" s="82" t="s">
        <v>63</v>
      </c>
      <c r="D3" s="82"/>
      <c r="E3" s="82"/>
      <c r="F3" s="82"/>
      <c r="G3" s="82"/>
      <c r="H3" s="82"/>
      <c r="I3" s="82" t="s">
        <v>64</v>
      </c>
      <c r="J3" s="83"/>
      <c r="K3" s="73" t="s">
        <v>65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79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6" customFormat="1">
      <c r="A5" s="43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IFERROR(C6/T11N!C6*100,0)</f>
      </c>
      <c r="E6" s="55">
        <v>27.03</v>
      </c>
      <c r="F6" s="55">
        <f>IFERROR(E6/T11N!E6*100,0)</f>
      </c>
      <c r="G6" s="55">
        <v>24.78</v>
      </c>
      <c r="H6" s="55">
        <f>IFERROR(G6/T11N!G6*100,0)</f>
      </c>
      <c r="I6" s="56">
        <v>12.05</v>
      </c>
      <c r="J6" s="55">
        <f>IFERROR(I6/T11N!I6*100,0)</f>
      </c>
      <c r="K6" s="73"/>
      <c r="L6" s="1"/>
    </row>
    <row r="7" ht="12" customHeight="1">
      <c r="A7" s="53">
        <v>2</v>
      </c>
      <c r="B7" s="54" t="s">
        <v>15</v>
      </c>
      <c r="C7" s="55">
        <v>10.18</v>
      </c>
      <c r="D7" s="55">
        <f>IFERROR(C7/T11N!C7*100,0)</f>
      </c>
      <c r="E7" s="55">
        <v>6</v>
      </c>
      <c r="F7" s="55">
        <f>IFERROR(E7/T11N!E7*100,0)</f>
      </c>
      <c r="G7" s="55">
        <v>7.54</v>
      </c>
      <c r="H7" s="55">
        <f>IFERROR(G7/T11N!G7*100,0)</f>
      </c>
      <c r="I7" s="56">
        <v>11.66</v>
      </c>
      <c r="J7" s="55">
        <f>IFERROR(I7/T11N!I7*100,0)</f>
      </c>
      <c r="K7" s="73"/>
      <c r="L7" s="1"/>
    </row>
    <row r="8">
      <c r="A8" s="53">
        <v>3</v>
      </c>
      <c r="B8" s="54" t="s">
        <v>16</v>
      </c>
      <c r="C8" s="55">
        <v>0</v>
      </c>
      <c r="D8" s="55">
        <f>IFERROR(C8/T11N!C8*100,0)</f>
      </c>
      <c r="E8" s="55">
        <v>0.72</v>
      </c>
      <c r="F8" s="55">
        <f>IFERROR(E8/T11N!E8*100,0)</f>
      </c>
      <c r="G8" s="55">
        <v>4.96</v>
      </c>
      <c r="H8" s="55">
        <f>IFERROR(G8/T11N!G8*100,0)</f>
      </c>
      <c r="I8" s="56">
        <v>0</v>
      </c>
      <c r="J8" s="55">
        <f>IFERROR(I8/T11N!I8*100,0)</f>
      </c>
      <c r="K8" s="73"/>
      <c r="L8" s="1"/>
    </row>
    <row r="9">
      <c r="A9" s="53">
        <v>4</v>
      </c>
      <c r="B9" s="54" t="s">
        <v>17</v>
      </c>
      <c r="C9" s="55">
        <v>2.75</v>
      </c>
      <c r="D9" s="55">
        <f>IFERROR(C9/T11N!C9*100,0)</f>
      </c>
      <c r="E9" s="55">
        <v>6.97</v>
      </c>
      <c r="F9" s="55">
        <f>IFERROR(E9/T11N!E9*100,0)</f>
      </c>
      <c r="G9" s="55">
        <v>17.19</v>
      </c>
      <c r="H9" s="55">
        <f>IFERROR(G9/T11N!G9*100,0)</f>
      </c>
      <c r="I9" s="56">
        <v>9.46</v>
      </c>
      <c r="J9" s="55">
        <f>IFERROR(I9/T11N!I9*100,0)</f>
      </c>
      <c r="K9" s="73"/>
      <c r="L9" s="1"/>
    </row>
    <row r="10">
      <c r="A10" s="53">
        <v>5</v>
      </c>
      <c r="B10" s="54" t="s">
        <v>18</v>
      </c>
      <c r="C10" s="55">
        <v>8.88</v>
      </c>
      <c r="D10" s="55">
        <f>IFERROR(C10/T11N!C10*100,0)</f>
      </c>
      <c r="E10" s="55">
        <v>19.18</v>
      </c>
      <c r="F10" s="55">
        <f>IFERROR(E10/T11N!E10*100,0)</f>
      </c>
      <c r="G10" s="55">
        <v>26.7</v>
      </c>
      <c r="H10" s="55">
        <f>IFERROR(G10/T11N!G10*100,0)</f>
      </c>
      <c r="I10" s="56">
        <v>15.65</v>
      </c>
      <c r="J10" s="55">
        <f>IFERROR(I10/T11N!I10*100,0)</f>
      </c>
      <c r="K10" s="73"/>
      <c r="L10" s="1"/>
    </row>
    <row r="11">
      <c r="A11" s="53">
        <v>6</v>
      </c>
      <c r="B11" s="54" t="s">
        <v>19</v>
      </c>
      <c r="C11" s="55">
        <v>0.92</v>
      </c>
      <c r="D11" s="55">
        <f>IFERROR(C11/T11N!C11*100,0)</f>
      </c>
      <c r="E11" s="55">
        <v>0.86</v>
      </c>
      <c r="F11" s="55">
        <f>IFERROR(E11/T11N!E11*100,0)</f>
      </c>
      <c r="G11" s="55">
        <v>9.98</v>
      </c>
      <c r="H11" s="55">
        <f>IFERROR(G11/T11N!G11*100,0)</f>
      </c>
      <c r="I11" s="56">
        <v>4.9</v>
      </c>
      <c r="J11" s="55">
        <f>IFERROR(I11/T11N!I11*100,0)</f>
      </c>
      <c r="K11" s="73"/>
      <c r="L11" s="1"/>
    </row>
    <row r="12">
      <c r="A12" s="53">
        <v>7</v>
      </c>
      <c r="B12" s="54" t="s">
        <v>20</v>
      </c>
      <c r="C12" s="55">
        <v>0.84</v>
      </c>
      <c r="D12" s="55">
        <f>IFERROR(C12/T11N!C12*100,0)</f>
      </c>
      <c r="E12" s="55">
        <v>2.03</v>
      </c>
      <c r="F12" s="55">
        <f>IFERROR(E12/T11N!E12*100,0)</f>
      </c>
      <c r="G12" s="55">
        <v>0</v>
      </c>
      <c r="H12" s="55">
        <f>IFERROR(G12/T11N!G12*100,0)</f>
      </c>
      <c r="I12" s="56">
        <v>4.49</v>
      </c>
      <c r="J12" s="55">
        <f>IFERROR(I12/T11N!I12*100,0)</f>
      </c>
      <c r="K12" s="73"/>
      <c r="L12" s="1"/>
    </row>
    <row r="13">
      <c r="A13" s="53">
        <v>8</v>
      </c>
      <c r="B13" s="54" t="s">
        <v>21</v>
      </c>
      <c r="C13" s="55">
        <v>0</v>
      </c>
      <c r="D13" s="55">
        <f>IFERROR(C13/T11N!C13*100,0)</f>
      </c>
      <c r="E13" s="55">
        <v>0.46</v>
      </c>
      <c r="F13" s="55">
        <f>IFERROR(E13/T11N!E13*100,0)</f>
      </c>
      <c r="G13" s="55">
        <v>0.34</v>
      </c>
      <c r="H13" s="55">
        <f>IFERROR(G13/T11N!G13*100,0)</f>
      </c>
      <c r="I13" s="56">
        <v>0.07</v>
      </c>
      <c r="J13" s="55">
        <f>IFERROR(I13/T11N!I13*100,0)</f>
      </c>
      <c r="K13" s="73"/>
      <c r="L13" s="1"/>
    </row>
    <row r="14">
      <c r="A14" s="53">
        <v>9</v>
      </c>
      <c r="B14" s="54" t="s">
        <v>22</v>
      </c>
      <c r="C14" s="55">
        <v>19.14</v>
      </c>
      <c r="D14" s="55">
        <f>IFERROR(C14/T11N!C14*100,0)</f>
      </c>
      <c r="E14" s="55">
        <v>17</v>
      </c>
      <c r="F14" s="55">
        <f>IFERROR(E14/T11N!E14*100,0)</f>
      </c>
      <c r="G14" s="55">
        <v>16.03</v>
      </c>
      <c r="H14" s="55">
        <f>IFERROR(G14/T11N!G14*100,0)</f>
      </c>
      <c r="I14" s="56">
        <v>25.14</v>
      </c>
      <c r="J14" s="55">
        <f>IFERROR(I14/T11N!I14*100,0)</f>
      </c>
      <c r="K14" s="73"/>
      <c r="L14" s="1"/>
    </row>
    <row r="15">
      <c r="A15" s="5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0</v>
      </c>
      <c r="J15" s="55">
        <f>IFERROR(I15/T11N!I15*100,0)</f>
      </c>
      <c r="K15" s="73"/>
      <c r="L15" s="1"/>
    </row>
    <row r="16">
      <c r="A16" s="53">
        <v>11</v>
      </c>
      <c r="B16" s="54" t="s">
        <v>24</v>
      </c>
      <c r="C16" s="55">
        <v>9.45</v>
      </c>
      <c r="D16" s="55">
        <f>IFERROR(C16/T11N!C16*100,0)</f>
      </c>
      <c r="E16" s="55">
        <v>6.78</v>
      </c>
      <c r="F16" s="55">
        <f>IFERROR(E16/T11N!E16*100,0)</f>
      </c>
      <c r="G16" s="55">
        <v>13.43</v>
      </c>
      <c r="H16" s="55">
        <f>IFERROR(G16/T11N!G16*100,0)</f>
      </c>
      <c r="I16" s="56">
        <v>8.36</v>
      </c>
      <c r="J16" s="55">
        <f>IFERROR(I16/T11N!I16*100,0)</f>
      </c>
      <c r="K16" s="73"/>
      <c r="L16" s="1"/>
    </row>
    <row r="17">
      <c r="A17" s="53">
        <v>12</v>
      </c>
      <c r="B17" s="54" t="s">
        <v>25</v>
      </c>
      <c r="C17" s="55">
        <v>16.48</v>
      </c>
      <c r="D17" s="55">
        <f>IFERROR(C17/T11N!C17*100,0)</f>
      </c>
      <c r="E17" s="55">
        <v>0</v>
      </c>
      <c r="F17" s="55">
        <f>IFERROR(E17/T11N!E17*100,0)</f>
      </c>
      <c r="G17" s="55">
        <v>0</v>
      </c>
      <c r="H17" s="55">
        <f>IFERROR(G17/T11N!G17*100,0)</f>
      </c>
      <c r="I17" s="56">
        <v>14.62</v>
      </c>
      <c r="J17" s="55">
        <f>IFERROR(I17/T11N!I17*100,0)</f>
      </c>
      <c r="K17" s="73"/>
      <c r="L17" s="1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0</v>
      </c>
      <c r="F18" s="55">
        <f>IFERROR(E18/T11N!E18*100,0)</f>
      </c>
      <c r="G18" s="55">
        <v>16.53</v>
      </c>
      <c r="H18" s="55">
        <f>IFERROR(G18/T11N!G18*100,0)</f>
      </c>
      <c r="I18" s="56">
        <v>4.75</v>
      </c>
      <c r="J18" s="55">
        <f>IFERROR(I18/T11N!I18*100,0)</f>
      </c>
      <c r="K18" s="73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2.88</v>
      </c>
      <c r="D20" s="55">
        <f>IFERROR(C20/T11N!C20*100,0)</f>
      </c>
      <c r="E20" s="55">
        <v>1.28</v>
      </c>
      <c r="F20" s="55">
        <f>IFERROR(E20/T11N!E20*100,0)</f>
      </c>
      <c r="G20" s="55">
        <v>0.18</v>
      </c>
      <c r="H20" s="55">
        <f>IFERROR(G20/T11N!G20*100,0)</f>
      </c>
      <c r="I20" s="56">
        <v>2.04</v>
      </c>
      <c r="J20" s="55">
        <f>IFERROR(I20/T11N!I20*100,0)</f>
      </c>
      <c r="K20" s="73"/>
      <c r="L20" s="1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0</v>
      </c>
      <c r="H21" s="55">
        <f>IFERROR(G21/T11N!G21*100,0)</f>
      </c>
      <c r="I21" s="56">
        <v>18.28</v>
      </c>
      <c r="J21" s="55">
        <f>IFERROR(I21/T11N!I21*100,0)</f>
      </c>
      <c r="K21" s="73"/>
      <c r="L21" s="1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0.15</v>
      </c>
      <c r="J22" s="55">
        <f>IFERROR(I22/T11N!I22*100,0)</f>
      </c>
      <c r="K22" s="73"/>
      <c r="L22" s="1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0</v>
      </c>
      <c r="F23" s="55">
        <f>IFERROR(E23/T11N!E23*100,0)</f>
      </c>
      <c r="G23" s="55">
        <v>0.12</v>
      </c>
      <c r="H23" s="55">
        <f>IFERROR(G23/T11N!G23*100,0)</f>
      </c>
      <c r="I23" s="56">
        <v>0.48</v>
      </c>
      <c r="J23" s="55">
        <f>IFERROR(I23/T11N!I23*100,0)</f>
      </c>
      <c r="K23" s="73"/>
      <c r="L23" s="1"/>
    </row>
    <row r="24">
      <c r="A24" s="53">
        <v>18</v>
      </c>
      <c r="B24" s="54" t="s">
        <v>32</v>
      </c>
      <c r="C24" s="55">
        <v>0</v>
      </c>
      <c r="D24" s="55">
        <f>IFERROR(C24/T11N!C24*100,0)</f>
      </c>
      <c r="E24" s="55">
        <v>0</v>
      </c>
      <c r="F24" s="55">
        <f>IFERROR(E24/T11N!E24*100,0)</f>
      </c>
      <c r="G24" s="55">
        <v>0</v>
      </c>
      <c r="H24" s="55">
        <f>IFERROR(G24/T11N!G24*100,0)</f>
      </c>
      <c r="I24" s="56">
        <v>0</v>
      </c>
      <c r="J24" s="55">
        <f>IFERROR(I24/T11N!I24*100,0)</f>
      </c>
      <c r="K24" s="73"/>
      <c r="L24" s="1"/>
    </row>
    <row r="25">
      <c r="A25" s="53">
        <v>19</v>
      </c>
      <c r="B25" s="54" t="s">
        <v>33</v>
      </c>
      <c r="C25" s="55">
        <v>0.03</v>
      </c>
      <c r="D25" s="55">
        <f>IFERROR(C25/T11N!C25*100,0)</f>
      </c>
      <c r="E25" s="55">
        <v>0.01</v>
      </c>
      <c r="F25" s="55">
        <f>IFERROR(E25/T11N!E25*100,0)</f>
      </c>
      <c r="G25" s="55">
        <v>0.01</v>
      </c>
      <c r="H25" s="55">
        <f>IFERROR(G25/T11N!G25*100,0)</f>
      </c>
      <c r="I25" s="56">
        <v>2.69</v>
      </c>
      <c r="J25" s="55">
        <f>IFERROR(I25/T11N!I25*100,0)</f>
      </c>
      <c r="K25" s="73"/>
      <c r="L25" s="1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13.53</v>
      </c>
      <c r="J26" s="55">
        <f>IFERROR(I26/T11N!I26*100,0)</f>
      </c>
      <c r="K26" s="73"/>
      <c r="L26" s="1"/>
    </row>
    <row r="27">
      <c r="A27" s="53">
        <v>21</v>
      </c>
      <c r="B27" s="54" t="s">
        <v>35</v>
      </c>
      <c r="C27" s="55">
        <v>2.67</v>
      </c>
      <c r="D27" s="55">
        <f>IFERROR(C27/T11N!C27*100,0)</f>
      </c>
      <c r="E27" s="55">
        <v>3.73</v>
      </c>
      <c r="F27" s="55">
        <f>IFERROR(E27/T11N!E27*100,0)</f>
      </c>
      <c r="G27" s="55">
        <v>3.15</v>
      </c>
      <c r="H27" s="55">
        <f>IFERROR(G27/T11N!G27*100,0)</f>
      </c>
      <c r="I27" s="56">
        <v>4.774193009</v>
      </c>
      <c r="J27" s="55">
        <f>IFERROR(I27/T11N!I27*100,0)</f>
      </c>
      <c r="K27" s="73"/>
      <c r="L27" s="1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2.75</v>
      </c>
      <c r="J28" s="55">
        <f>IFERROR(I28/T11N!I28*100,0)</f>
      </c>
      <c r="K28" s="73"/>
      <c r="L28" s="1"/>
    </row>
    <row r="29">
      <c r="A29" s="53">
        <v>23</v>
      </c>
      <c r="B29" s="54" t="s">
        <v>37</v>
      </c>
      <c r="C29" s="55">
        <v>0.06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0</v>
      </c>
      <c r="J29" s="55">
        <f>IFERROR(I29/T11N!I29*100,0)</f>
      </c>
      <c r="K29" s="73"/>
      <c r="L29" s="1"/>
    </row>
    <row r="30">
      <c r="A30" s="53">
        <v>24</v>
      </c>
      <c r="B30" s="54" t="s">
        <v>38</v>
      </c>
      <c r="C30" s="55">
        <v>0</v>
      </c>
      <c r="D30" s="55">
        <f>IFERROR(C30/T11N!C30*100,0)</f>
      </c>
      <c r="E30" s="55">
        <v>1.08</v>
      </c>
      <c r="F30" s="55">
        <f>IFERROR(E30/T11N!E30*100,0)</f>
      </c>
      <c r="G30" s="55">
        <v>1.08</v>
      </c>
      <c r="H30" s="55">
        <f>IFERROR(G30/T11N!G30*100,0)</f>
      </c>
      <c r="I30" s="56">
        <v>2.95</v>
      </c>
      <c r="J30" s="55">
        <f>IFERROR(I30/T11N!I30*100,0)</f>
      </c>
      <c r="K30" s="73"/>
      <c r="L30" s="1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0.59</v>
      </c>
      <c r="F31" s="55">
        <f>IFERROR(E31/T11N!E31*100,0)</f>
      </c>
      <c r="G31" s="55">
        <v>1.17</v>
      </c>
      <c r="H31" s="55">
        <f>IFERROR(G31/T11N!G31*100,0)</f>
      </c>
      <c r="I31" s="56">
        <v>0</v>
      </c>
      <c r="J31" s="55">
        <f>IFERROR(I31/T11N!I31*100,0)</f>
      </c>
      <c r="K31" s="73"/>
      <c r="L31" s="1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0.46</v>
      </c>
      <c r="F32" s="55">
        <f>IFERROR(E32/T11N!E32*100,0)</f>
      </c>
      <c r="G32" s="55">
        <v>0</v>
      </c>
      <c r="H32" s="55">
        <f>IFERROR(G32/T11N!G32*100,0)</f>
      </c>
      <c r="I32" s="56">
        <v>0.2</v>
      </c>
      <c r="J32" s="55">
        <f>IFERROR(I32/T11N!I32*100,0)</f>
      </c>
      <c r="K32" s="73"/>
      <c r="L32" s="1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0</v>
      </c>
      <c r="F33" s="55">
        <f>IFERROR(E33/T11N!E33*100,0)</f>
      </c>
      <c r="G33" s="55">
        <v>0</v>
      </c>
      <c r="H33" s="55">
        <f>IFERROR(G33/T11N!G33*100,0)</f>
      </c>
      <c r="I33" s="56">
        <v>0</v>
      </c>
      <c r="J33" s="55">
        <f>IFERROR(I33/T11N!I33*100,0)</f>
      </c>
      <c r="K33" s="73"/>
      <c r="L33" s="1"/>
    </row>
    <row r="34">
      <c r="A34" s="53">
        <v>28</v>
      </c>
      <c r="B34" s="54" t="s">
        <v>42</v>
      </c>
      <c r="C34" s="55">
        <v>0</v>
      </c>
      <c r="D34" s="55">
        <f>IFERROR(C34/T11N!C34*100,0)</f>
      </c>
      <c r="E34" s="55">
        <v>0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  <c r="L34" s="1"/>
    </row>
    <row r="35">
      <c r="A35" s="53">
        <v>29</v>
      </c>
      <c r="B35" s="54" t="s">
        <v>43</v>
      </c>
      <c r="C35" s="55">
        <v>0</v>
      </c>
      <c r="D35" s="55">
        <f>IFERROR(C35/T11N!C35*100,0)</f>
      </c>
      <c r="E35" s="55">
        <v>0.02</v>
      </c>
      <c r="F35" s="55">
        <f>IFERROR(E35/T11N!E35*100,0)</f>
      </c>
      <c r="G35" s="55">
        <v>0.015</v>
      </c>
      <c r="H35" s="55">
        <f>IFERROR(G35/T11N!G35*100,0)</f>
      </c>
      <c r="I35" s="56">
        <v>0.02</v>
      </c>
      <c r="J35" s="55">
        <f>IFERROR(I35/T11N!I35*100,0)</f>
      </c>
      <c r="K35" s="73"/>
      <c r="L35" s="1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  <c r="L36" s="1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</v>
      </c>
      <c r="F37" s="55">
        <f>IFERROR(E37/T11N!E37*100,0)</f>
      </c>
      <c r="G37" s="55">
        <v>0</v>
      </c>
      <c r="H37" s="55">
        <f>IFERROR(G37/T11N!G37*100,0)</f>
      </c>
      <c r="I37" s="56">
        <v>0</v>
      </c>
      <c r="J37" s="55">
        <f>IFERROR(I37/T11N!I37*100,0)</f>
      </c>
      <c r="K37" s="73"/>
      <c r="L37" s="1"/>
    </row>
    <row r="38">
      <c r="A38" s="53">
        <v>32</v>
      </c>
      <c r="B38" s="54" t="s">
        <v>46</v>
      </c>
      <c r="C38" s="55">
        <v>0</v>
      </c>
      <c r="D38" s="55">
        <f>IFERROR(C38/T11N!C38*100,0)</f>
      </c>
      <c r="E38" s="55">
        <v>0</v>
      </c>
      <c r="F38" s="55">
        <f>IFERROR(E38/T11N!E38*100,0)</f>
      </c>
      <c r="G38" s="55">
        <v>0</v>
      </c>
      <c r="H38" s="55">
        <f>IFERROR(G38/T11N!G38*100,0)</f>
      </c>
      <c r="I38" s="56">
        <v>1</v>
      </c>
      <c r="J38" s="55">
        <f>IFERROR(I38/T11N!I38*100,0)</f>
      </c>
      <c r="K38" s="73"/>
      <c r="L38" s="1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28.16</v>
      </c>
      <c r="D40" s="55">
        <f>IFERROR(C40/T11N!C40*100,0)</f>
      </c>
      <c r="E40" s="55">
        <v>26.66</v>
      </c>
      <c r="F40" s="55">
        <f>IFERROR(E40/T11N!E40*100,0)</f>
      </c>
      <c r="G40" s="55">
        <v>24.65</v>
      </c>
      <c r="H40" s="55">
        <f>IFERROR(G40/T11N!G40*100,0)</f>
      </c>
      <c r="I40" s="56">
        <v>6.65</v>
      </c>
      <c r="J40" s="55">
        <f>IFERROR(I40/T11N!I40*100,0)</f>
      </c>
      <c r="K40" s="73"/>
      <c r="L40" s="1"/>
    </row>
    <row r="41" ht="13.5" s="8" customFormat="1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11.41</v>
      </c>
      <c r="D42" s="55">
        <f>IFERROR(C42/T11N!C42*100,0)</f>
      </c>
      <c r="E42" s="55">
        <v>12.47</v>
      </c>
      <c r="F42" s="55">
        <f>IFERROR(E42/T11N!E42*100,0)</f>
      </c>
      <c r="G42" s="55">
        <v>14.02</v>
      </c>
      <c r="H42" s="55">
        <f>IFERROR(G42/T11N!G42*100,0)</f>
      </c>
      <c r="I42" s="56">
        <v>11.48</v>
      </c>
      <c r="J42" s="55">
        <f>IFERROR(I42/T11N!I42*100,0)</f>
      </c>
      <c r="K42" s="73"/>
      <c r="L42" s="1"/>
    </row>
    <row r="43" ht="13.5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67" t="s">
        <v>52</v>
      </c>
      <c r="C44" s="68">
        <v>0</v>
      </c>
      <c r="D44" s="55">
        <f>IFERROR(C44/T11N!C44*100,0)</f>
      </c>
      <c r="E44" s="68">
        <v>0</v>
      </c>
      <c r="F44" s="55">
        <f>IFERROR(E44/T11N!E44*100,0)</f>
      </c>
      <c r="G44" s="68">
        <v>0</v>
      </c>
      <c r="H44" s="55">
        <f>IFERROR(G44/T11N!G44*100,0)</f>
      </c>
      <c r="I44" s="68">
        <v>0</v>
      </c>
      <c r="J44" s="55">
        <f>IFERROR(I44/T11N!I44*100,0)</f>
      </c>
      <c r="K44" s="7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67" t="s">
        <v>53</v>
      </c>
      <c r="C45" s="68">
        <v>0</v>
      </c>
      <c r="D45" s="55">
        <f>IFERROR(C45/T11N!C45*100,0)</f>
      </c>
      <c r="E45" s="68">
        <v>0</v>
      </c>
      <c r="F45" s="55">
        <f>IFERROR(E45/T11N!E45*100,0)</f>
      </c>
      <c r="G45" s="68">
        <v>0</v>
      </c>
      <c r="H45" s="55">
        <f>IFERROR(G45/T11N!G45*100,0)</f>
      </c>
      <c r="I45" s="68">
        <v>0.21</v>
      </c>
      <c r="J45" s="55">
        <f>IFERROR(I45/T11N!I45*100,0)</f>
      </c>
      <c r="K45" s="7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67" t="s">
        <v>54</v>
      </c>
      <c r="C46" s="68">
        <v>0</v>
      </c>
      <c r="D46" s="55">
        <f>IFERROR(C46/T11N!C46*100,0)</f>
      </c>
      <c r="E46" s="68">
        <v>0.15</v>
      </c>
      <c r="F46" s="55">
        <f>IFERROR(E46/T11N!E46*100,0)</f>
      </c>
      <c r="G46" s="68">
        <v>0.07</v>
      </c>
      <c r="H46" s="55">
        <f>IFERROR(G46/T11N!G46*100,0)</f>
      </c>
      <c r="I46" s="68">
        <v>0.19</v>
      </c>
      <c r="J46" s="55">
        <f>IFERROR(I46/T11N!I46*100,0)</f>
      </c>
      <c r="K46" s="7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67" t="s">
        <v>55</v>
      </c>
      <c r="C47" s="68">
        <v>0</v>
      </c>
      <c r="D47" s="55">
        <f>IFERROR(C47/T11N!C47*100,0)</f>
      </c>
      <c r="E47" s="68">
        <v>0</v>
      </c>
      <c r="F47" s="55">
        <f>IFERROR(E47/T11N!E47*100,0)</f>
      </c>
      <c r="G47" s="68">
        <v>0</v>
      </c>
      <c r="H47" s="55">
        <f>IFERROR(G47/T11N!G47*100,0)</f>
      </c>
      <c r="I47" s="68">
        <v>0</v>
      </c>
      <c r="J47" s="55">
        <f>IFERROR(I47/T11N!I47*100,0)</f>
      </c>
      <c r="K47" s="73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67" t="s">
        <v>56</v>
      </c>
      <c r="C48" s="68">
        <v>0</v>
      </c>
      <c r="D48" s="55">
        <f>IFERROR(C48/T11N!C48*100,0)</f>
      </c>
      <c r="E48" s="68">
        <v>0.12</v>
      </c>
      <c r="F48" s="55">
        <f>IFERROR(E48/T11N!E48*100,0)</f>
      </c>
      <c r="G48" s="68">
        <v>0</v>
      </c>
      <c r="H48" s="55">
        <f>IFERROR(G48/T11N!G48*100,0)</f>
      </c>
      <c r="I48" s="68">
        <v>0.26</v>
      </c>
      <c r="J48" s="55">
        <f>IFERROR(I48/T11N!I48*100,0)</f>
      </c>
      <c r="K48" s="73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67" t="s">
        <v>57</v>
      </c>
      <c r="C49" s="68">
        <v>0</v>
      </c>
      <c r="D49" s="55">
        <f>IFERROR(C49/T11N!C49*100,0)</f>
      </c>
      <c r="E49" s="68">
        <v>0</v>
      </c>
      <c r="F49" s="55">
        <f>IFERROR(E49/T11N!E49*100,0)</f>
      </c>
      <c r="G49" s="68">
        <v>0</v>
      </c>
      <c r="H49" s="55">
        <f>IFERROR(G49/T11N!G49*100,0)</f>
      </c>
      <c r="I49" s="68">
        <v>0</v>
      </c>
      <c r="J49" s="55">
        <f>IFERROR(I49/T11N!I49*100,0)</f>
      </c>
      <c r="K49" s="7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67" t="s">
        <v>58</v>
      </c>
      <c r="C50" s="68">
        <v>0</v>
      </c>
      <c r="D50" s="55">
        <f>IFERROR(C50/T11N!C50*100,0)</f>
      </c>
      <c r="E50" s="68">
        <v>0</v>
      </c>
      <c r="F50" s="55">
        <f>IFERROR(E50/T11N!E50*100,0)</f>
      </c>
      <c r="G50" s="68">
        <v>0.17</v>
      </c>
      <c r="H50" s="55">
        <f>IFERROR(G50/T11N!G50*100,0)</f>
      </c>
      <c r="I50" s="68">
        <v>0.3275</v>
      </c>
      <c r="J50" s="55">
        <f>IFERROR(I50/T11N!I50*100,0)</f>
      </c>
      <c r="K50" s="7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67" t="s">
        <v>59</v>
      </c>
      <c r="C51" s="68">
        <v>0</v>
      </c>
      <c r="D51" s="55">
        <f>IFERROR(C51/T11N!C51*100,0)</f>
      </c>
      <c r="E51" s="68">
        <v>0</v>
      </c>
      <c r="F51" s="55">
        <f>IFERROR(E51/T11N!E51*100,0)</f>
      </c>
      <c r="G51" s="68">
        <v>0</v>
      </c>
      <c r="H51" s="55">
        <f>IFERROR(G51/T11N!G51*100,0)</f>
      </c>
      <c r="I51" s="68">
        <v>0</v>
      </c>
      <c r="J51" s="55">
        <f>IFERROR(I51/T11N!I51*100,0)</f>
      </c>
      <c r="K51" s="7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4"/>
      <c r="B52" s="6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topLeftCell="A31" zoomScaleSheetLayoutView="80" workbookViewId="0">
      <selection activeCell="D6" sqref="D6:D5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8.28515625" customWidth="1" style="13"/>
    <col min="12" max="205" width="9.140625" customWidth="1" style="1"/>
    <col min="206" max="16384" width="9.140625" customWidth="1" style="3"/>
  </cols>
  <sheetData>
    <row r="1" ht="24.75" customHeight="1" s="8" customFormat="1">
      <c r="A1" s="2" t="s">
        <v>66</v>
      </c>
      <c r="B1" s="7"/>
      <c r="C1" s="74" t="s">
        <v>67</v>
      </c>
      <c r="D1" s="75"/>
      <c r="E1" s="75"/>
      <c r="F1" s="75"/>
      <c r="G1" s="75"/>
      <c r="H1" s="75"/>
      <c r="I1" s="75"/>
      <c r="J1" s="75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</row>
    <row r="2" ht="16.7" customHeight="1" s="8" customFormat="1">
      <c r="A2" s="76">
        <f>T11H!A2</f>
      </c>
      <c r="B2" s="76"/>
      <c r="C2" s="76"/>
      <c r="D2" s="76"/>
      <c r="E2" s="76"/>
      <c r="F2" s="76"/>
      <c r="G2" s="76"/>
      <c r="H2" s="76"/>
      <c r="I2" s="76"/>
      <c r="J2" s="7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</row>
    <row r="3" ht="14.25" customHeight="1" s="25" customFormat="1">
      <c r="A3" s="78" t="s">
        <v>4</v>
      </c>
      <c r="B3" s="80" t="s">
        <v>5</v>
      </c>
      <c r="C3" s="82" t="s">
        <v>68</v>
      </c>
      <c r="D3" s="82"/>
      <c r="E3" s="82"/>
      <c r="F3" s="82"/>
      <c r="G3" s="82"/>
      <c r="H3" s="82"/>
      <c r="I3" s="82" t="s">
        <v>64</v>
      </c>
      <c r="J3" s="83"/>
      <c r="K3" s="73" t="s">
        <v>69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</row>
    <row r="4" ht="12.75" customHeight="1" s="26" customFormat="1">
      <c r="A4" s="79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</row>
    <row r="5" ht="13.5" customHeight="1" s="26" customFormat="1">
      <c r="A5" s="43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</row>
    <row r="6" ht="12" customHeight="1" s="62" customFormat="1">
      <c r="A6" s="53">
        <v>1</v>
      </c>
      <c r="B6" s="59" t="s">
        <v>14</v>
      </c>
      <c r="C6" s="60">
        <v>0</v>
      </c>
      <c r="D6" s="55">
        <f>IFERROR(C6/T11N!C6*100,0)</f>
      </c>
      <c r="E6" s="60">
        <v>0.83</v>
      </c>
      <c r="F6" s="55">
        <f>IFERROR(E6/T11N!E6*100,0)</f>
      </c>
      <c r="G6" s="60">
        <v>75.47</v>
      </c>
      <c r="H6" s="55">
        <f>IFERROR(G6/T11N!G6*100,0)</f>
      </c>
      <c r="I6" s="61">
        <v>0</v>
      </c>
      <c r="J6" s="55">
        <f>IFERROR(I6/T11N!I6*100,0)</f>
      </c>
      <c r="K6" s="73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</row>
    <row r="7" ht="12" customHeight="1">
      <c r="A7" s="53">
        <v>2</v>
      </c>
      <c r="B7" s="54" t="s">
        <v>15</v>
      </c>
      <c r="C7" s="55">
        <v>12</v>
      </c>
      <c r="D7" s="55">
        <f>IFERROR(C7/T11N!C7*100,0)</f>
      </c>
      <c r="E7" s="55">
        <v>6.11</v>
      </c>
      <c r="F7" s="55">
        <f>IFERROR(E7/T11N!E7*100,0)</f>
      </c>
      <c r="G7" s="55">
        <v>28.98</v>
      </c>
      <c r="H7" s="55">
        <f>IFERROR(G7/T11N!G7*100,0)</f>
      </c>
      <c r="I7" s="56">
        <v>0.01</v>
      </c>
      <c r="J7" s="55">
        <f>IFERROR(I7/T11N!I7*100,0)</f>
      </c>
      <c r="K7" s="73"/>
    </row>
    <row r="8">
      <c r="A8" s="53">
        <v>3</v>
      </c>
      <c r="B8" s="54" t="s">
        <v>16</v>
      </c>
      <c r="C8" s="55">
        <v>0</v>
      </c>
      <c r="D8" s="55">
        <f>IFERROR(C8/T11N!C8*100,0)</f>
      </c>
      <c r="E8" s="55">
        <v>6.91</v>
      </c>
      <c r="F8" s="55">
        <f>IFERROR(E8/T11N!E8*100,0)</f>
      </c>
      <c r="G8" s="55">
        <v>0.65</v>
      </c>
      <c r="H8" s="55">
        <f>IFERROR(G8/T11N!G8*100,0)</f>
      </c>
      <c r="I8" s="56">
        <v>0</v>
      </c>
      <c r="J8" s="55">
        <f>IFERROR(I8/T11N!I8*100,0)</f>
      </c>
      <c r="K8" s="73"/>
    </row>
    <row r="9">
      <c r="A9" s="53">
        <v>4</v>
      </c>
      <c r="B9" s="54" t="s">
        <v>17</v>
      </c>
      <c r="C9" s="55">
        <v>0</v>
      </c>
      <c r="D9" s="55">
        <f>IFERROR(C9/T11N!C9*100,0)</f>
      </c>
      <c r="E9" s="55">
        <v>0.27</v>
      </c>
      <c r="F9" s="55">
        <f>IFERROR(E9/T11N!E9*100,0)</f>
      </c>
      <c r="G9" s="55">
        <v>48.88</v>
      </c>
      <c r="H9" s="55">
        <f>IFERROR(G9/T11N!G9*100,0)</f>
      </c>
      <c r="I9" s="56">
        <v>0</v>
      </c>
      <c r="J9" s="55">
        <f>IFERROR(I9/T11N!I9*100,0)</f>
      </c>
      <c r="K9" s="73"/>
    </row>
    <row r="10">
      <c r="A10" s="53">
        <v>5</v>
      </c>
      <c r="B10" s="54" t="s">
        <v>18</v>
      </c>
      <c r="C10" s="55">
        <v>0.06</v>
      </c>
      <c r="D10" s="55">
        <f>IFERROR(C10/T11N!C10*100,0)</f>
      </c>
      <c r="E10" s="55">
        <v>0.05</v>
      </c>
      <c r="F10" s="55">
        <f>IFERROR(E10/T11N!E10*100,0)</f>
      </c>
      <c r="G10" s="55">
        <v>0.19</v>
      </c>
      <c r="H10" s="55">
        <f>IFERROR(G10/T11N!G10*100,0)</f>
      </c>
      <c r="I10" s="56">
        <v>0.14</v>
      </c>
      <c r="J10" s="55">
        <f>IFERROR(I10/T11N!I10*100,0)</f>
      </c>
      <c r="K10" s="73"/>
    </row>
    <row r="11">
      <c r="A11" s="53">
        <v>6</v>
      </c>
      <c r="B11" s="54" t="s">
        <v>19</v>
      </c>
      <c r="C11" s="55">
        <v>0.02</v>
      </c>
      <c r="D11" s="55">
        <f>IFERROR(C11/T11N!C11*100,0)</f>
      </c>
      <c r="E11" s="55">
        <v>0</v>
      </c>
      <c r="F11" s="55">
        <f>IFERROR(E11/T11N!E11*100,0)</f>
      </c>
      <c r="G11" s="55">
        <v>46.7</v>
      </c>
      <c r="H11" s="55">
        <f>IFERROR(G11/T11N!G11*100,0)</f>
      </c>
      <c r="I11" s="56">
        <v>0.37</v>
      </c>
      <c r="J11" s="55">
        <f>IFERROR(I11/T11N!I11*100,0)</f>
      </c>
      <c r="K11" s="73"/>
    </row>
    <row r="12">
      <c r="A12" s="53">
        <v>7</v>
      </c>
      <c r="B12" s="54" t="s">
        <v>20</v>
      </c>
      <c r="C12" s="55">
        <v>0.5</v>
      </c>
      <c r="D12" s="55">
        <f>IFERROR(C12/T11N!C12*100,0)</f>
      </c>
      <c r="E12" s="55">
        <v>0.02</v>
      </c>
      <c r="F12" s="55">
        <f>IFERROR(E12/T11N!E12*100,0)</f>
      </c>
      <c r="G12" s="55">
        <v>0</v>
      </c>
      <c r="H12" s="55">
        <f>IFERROR(G12/T11N!G12*100,0)</f>
      </c>
      <c r="I12" s="56">
        <v>0</v>
      </c>
      <c r="J12" s="55">
        <f>IFERROR(I12/T11N!I12*100,0)</f>
      </c>
      <c r="K12" s="73"/>
    </row>
    <row r="13">
      <c r="A13" s="53">
        <v>8</v>
      </c>
      <c r="B13" s="54" t="s">
        <v>21</v>
      </c>
      <c r="C13" s="55">
        <v>0</v>
      </c>
      <c r="D13" s="55">
        <f>IFERROR(C13/T11N!C13*100,0)</f>
      </c>
      <c r="E13" s="55">
        <v>0</v>
      </c>
      <c r="F13" s="55">
        <f>IFERROR(E13/T11N!E13*100,0)</f>
      </c>
      <c r="G13" s="55">
        <v>0</v>
      </c>
      <c r="H13" s="55">
        <f>IFERROR(G13/T11N!G13*100,0)</f>
      </c>
      <c r="I13" s="56">
        <v>0</v>
      </c>
      <c r="J13" s="55">
        <f>IFERROR(I13/T11N!I13*100,0)</f>
      </c>
      <c r="K13" s="73"/>
    </row>
    <row r="14">
      <c r="A14" s="53">
        <v>9</v>
      </c>
      <c r="B14" s="54" t="s">
        <v>22</v>
      </c>
      <c r="C14" s="55">
        <v>1.67</v>
      </c>
      <c r="D14" s="55">
        <f>IFERROR(C14/T11N!C14*100,0)</f>
      </c>
      <c r="E14" s="55">
        <v>3.69</v>
      </c>
      <c r="F14" s="55">
        <f>IFERROR(E14/T11N!E14*100,0)</f>
      </c>
      <c r="G14" s="55">
        <v>1.02</v>
      </c>
      <c r="H14" s="55">
        <f>IFERROR(G14/T11N!G14*100,0)</f>
      </c>
      <c r="I14" s="56">
        <v>0.92</v>
      </c>
      <c r="J14" s="55">
        <f>IFERROR(I14/T11N!I14*100,0)</f>
      </c>
      <c r="K14" s="73"/>
    </row>
    <row r="15">
      <c r="A15" s="5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0</v>
      </c>
      <c r="J15" s="55">
        <f>IFERROR(I15/T11N!I15*100,0)</f>
      </c>
      <c r="K15" s="73"/>
    </row>
    <row r="16">
      <c r="A16" s="53">
        <v>11</v>
      </c>
      <c r="B16" s="54" t="s">
        <v>24</v>
      </c>
      <c r="C16" s="55">
        <v>20.91</v>
      </c>
      <c r="D16" s="55">
        <f>IFERROR(C16/T11N!C16*100,0)</f>
      </c>
      <c r="E16" s="55">
        <v>3.26</v>
      </c>
      <c r="F16" s="55">
        <f>IFERROR(E16/T11N!E16*100,0)</f>
      </c>
      <c r="G16" s="55">
        <v>0</v>
      </c>
      <c r="H16" s="55">
        <f>IFERROR(G16/T11N!G16*100,0)</f>
      </c>
      <c r="I16" s="56">
        <v>0</v>
      </c>
      <c r="J16" s="55">
        <f>IFERROR(I16/T11N!I16*100,0)</f>
      </c>
      <c r="K16" s="73"/>
    </row>
    <row r="17">
      <c r="A17" s="53">
        <v>12</v>
      </c>
      <c r="B17" s="54" t="s">
        <v>25</v>
      </c>
      <c r="C17" s="55">
        <v>2.79</v>
      </c>
      <c r="D17" s="55">
        <f>IFERROR(C17/T11N!C17*100,0)</f>
      </c>
      <c r="E17" s="55">
        <v>0</v>
      </c>
      <c r="F17" s="55">
        <f>IFERROR(E17/T11N!E17*100,0)</f>
      </c>
      <c r="G17" s="55">
        <v>0</v>
      </c>
      <c r="H17" s="55">
        <f>IFERROR(G17/T11N!G17*100,0)</f>
      </c>
      <c r="I17" s="56">
        <v>0</v>
      </c>
      <c r="J17" s="55">
        <f>IFERROR(I17/T11N!I17*100,0)</f>
      </c>
      <c r="K17" s="73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0</v>
      </c>
      <c r="F18" s="55">
        <f>IFERROR(E18/T11N!E18*100,0)</f>
      </c>
      <c r="G18" s="55">
        <v>0</v>
      </c>
      <c r="H18" s="55">
        <f>IFERROR(G18/T11N!G18*100,0)</f>
      </c>
      <c r="I18" s="56">
        <v>4.22</v>
      </c>
      <c r="J18" s="55">
        <f>IFERROR(I18/T11N!I18*100,0)</f>
      </c>
      <c r="K18" s="73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</row>
    <row r="20">
      <c r="A20" s="53">
        <v>14</v>
      </c>
      <c r="B20" s="54" t="s">
        <v>28</v>
      </c>
      <c r="C20" s="55">
        <v>0.83</v>
      </c>
      <c r="D20" s="55">
        <f>IFERROR(C20/T11N!C20*100,0)</f>
      </c>
      <c r="E20" s="55">
        <v>3.63</v>
      </c>
      <c r="F20" s="55">
        <f>IFERROR(E20/T11N!E20*100,0)</f>
      </c>
      <c r="G20" s="55">
        <v>3.73</v>
      </c>
      <c r="H20" s="55">
        <f>IFERROR(G20/T11N!G20*100,0)</f>
      </c>
      <c r="I20" s="56">
        <v>0</v>
      </c>
      <c r="J20" s="55">
        <f>IFERROR(I20/T11N!I20*100,0)</f>
      </c>
      <c r="K20" s="73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0</v>
      </c>
      <c r="H21" s="55">
        <f>IFERROR(G21/T11N!G21*100,0)</f>
      </c>
      <c r="I21" s="56">
        <v>28.86</v>
      </c>
      <c r="J21" s="55">
        <f>IFERROR(I21/T11N!I21*100,0)</f>
      </c>
      <c r="K21" s="73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</v>
      </c>
      <c r="J22" s="55">
        <f>IFERROR(I22/T11N!I22*100,0)</f>
      </c>
      <c r="K22" s="73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0</v>
      </c>
      <c r="F23" s="55">
        <f>IFERROR(E23/T11N!E23*100,0)</f>
      </c>
      <c r="G23" s="55">
        <v>0</v>
      </c>
      <c r="H23" s="55">
        <f>IFERROR(G23/T11N!G23*100,0)</f>
      </c>
      <c r="I23" s="56">
        <v>0</v>
      </c>
      <c r="J23" s="55">
        <f>IFERROR(I23/T11N!I23*100,0)</f>
      </c>
      <c r="K23" s="73"/>
    </row>
    <row r="24">
      <c r="A24" s="53">
        <v>18</v>
      </c>
      <c r="B24" s="54" t="s">
        <v>32</v>
      </c>
      <c r="C24" s="55">
        <v>0</v>
      </c>
      <c r="D24" s="55">
        <f>IFERROR(C24/T11N!C24*100,0)</f>
      </c>
      <c r="E24" s="55">
        <v>0</v>
      </c>
      <c r="F24" s="55">
        <f>IFERROR(E24/T11N!E24*100,0)</f>
      </c>
      <c r="G24" s="55">
        <v>0</v>
      </c>
      <c r="H24" s="55">
        <f>IFERROR(G24/T11N!G24*100,0)</f>
      </c>
      <c r="I24" s="56">
        <v>0</v>
      </c>
      <c r="J24" s="55">
        <f>IFERROR(I24/T11N!I24*100,0)</f>
      </c>
      <c r="K24" s="73"/>
    </row>
    <row r="25">
      <c r="A25" s="53">
        <v>19</v>
      </c>
      <c r="B25" s="54" t="s">
        <v>33</v>
      </c>
      <c r="C25" s="55">
        <v>6.87</v>
      </c>
      <c r="D25" s="55">
        <f>IFERROR(C25/T11N!C25*100,0)</f>
      </c>
      <c r="E25" s="55">
        <v>0.04</v>
      </c>
      <c r="F25" s="55">
        <f>IFERROR(E25/T11N!E25*100,0)</f>
      </c>
      <c r="G25" s="55">
        <v>0</v>
      </c>
      <c r="H25" s="55">
        <f>IFERROR(G25/T11N!G25*100,0)</f>
      </c>
      <c r="I25" s="56">
        <v>5.43</v>
      </c>
      <c r="J25" s="55">
        <f>IFERROR(I25/T11N!I25*100,0)</f>
      </c>
      <c r="K25" s="73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0.07</v>
      </c>
      <c r="J26" s="55">
        <f>IFERROR(I26/T11N!I26*100,0)</f>
      </c>
      <c r="K26" s="73"/>
    </row>
    <row r="27">
      <c r="A27" s="53">
        <v>21</v>
      </c>
      <c r="B27" s="54" t="s">
        <v>35</v>
      </c>
      <c r="C27" s="55">
        <v>0</v>
      </c>
      <c r="D27" s="55">
        <f>IFERROR(C27/T11N!C27*100,0)</f>
      </c>
      <c r="E27" s="55">
        <v>0</v>
      </c>
      <c r="F27" s="55">
        <f>IFERROR(E27/T11N!E27*100,0)</f>
      </c>
      <c r="G27" s="55">
        <v>0</v>
      </c>
      <c r="H27" s="55">
        <f>IFERROR(G27/T11N!G27*100,0)</f>
      </c>
      <c r="I27" s="56">
        <v>0</v>
      </c>
      <c r="J27" s="55">
        <f>IFERROR(I27/T11N!I27*100,0)</f>
      </c>
      <c r="K27" s="73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0</v>
      </c>
      <c r="J28" s="55">
        <f>IFERROR(I28/T11N!I28*100,0)</f>
      </c>
      <c r="K28" s="73"/>
    </row>
    <row r="29">
      <c r="A29" s="53">
        <v>23</v>
      </c>
      <c r="B29" s="54" t="s">
        <v>37</v>
      </c>
      <c r="C29" s="55">
        <v>0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0</v>
      </c>
      <c r="J29" s="55">
        <f>IFERROR(I29/T11N!I29*100,0)</f>
      </c>
      <c r="K29" s="73"/>
    </row>
    <row r="30">
      <c r="A30" s="53">
        <v>24</v>
      </c>
      <c r="B30" s="54" t="s">
        <v>38</v>
      </c>
      <c r="C30" s="55">
        <v>0</v>
      </c>
      <c r="D30" s="55">
        <f>IFERROR(C30/T11N!C30*100,0)</f>
      </c>
      <c r="E30" s="55">
        <v>0.49</v>
      </c>
      <c r="F30" s="55">
        <f>IFERROR(E30/T11N!E30*100,0)</f>
      </c>
      <c r="G30" s="55">
        <v>0.51</v>
      </c>
      <c r="H30" s="55">
        <f>IFERROR(G30/T11N!G30*100,0)</f>
      </c>
      <c r="I30" s="56">
        <v>0</v>
      </c>
      <c r="J30" s="55">
        <f>IFERROR(I30/T11N!I30*100,0)</f>
      </c>
      <c r="K30" s="73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18.9</v>
      </c>
      <c r="F31" s="55">
        <f>IFERROR(E31/T11N!E31*100,0)</f>
      </c>
      <c r="G31" s="55">
        <v>14.56</v>
      </c>
      <c r="H31" s="55">
        <f>IFERROR(G31/T11N!G31*100,0)</f>
      </c>
      <c r="I31" s="56">
        <v>0</v>
      </c>
      <c r="J31" s="55">
        <f>IFERROR(I31/T11N!I31*100,0)</f>
      </c>
      <c r="K31" s="73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</v>
      </c>
      <c r="F32" s="55">
        <f>IFERROR(E32/T11N!E32*100,0)</f>
      </c>
      <c r="G32" s="55">
        <v>0</v>
      </c>
      <c r="H32" s="55">
        <f>IFERROR(G32/T11N!G32*100,0)</f>
      </c>
      <c r="I32" s="56">
        <v>0</v>
      </c>
      <c r="J32" s="55">
        <f>IFERROR(I32/T11N!I32*100,0)</f>
      </c>
      <c r="K32" s="73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0</v>
      </c>
      <c r="F33" s="55">
        <f>IFERROR(E33/T11N!E33*100,0)</f>
      </c>
      <c r="G33" s="55">
        <v>0</v>
      </c>
      <c r="H33" s="55">
        <f>IFERROR(G33/T11N!G33*100,0)</f>
      </c>
      <c r="I33" s="56">
        <v>0</v>
      </c>
      <c r="J33" s="55">
        <f>IFERROR(I33/T11N!I33*100,0)</f>
      </c>
      <c r="K33" s="73"/>
    </row>
    <row r="34">
      <c r="A34" s="53">
        <v>28</v>
      </c>
      <c r="B34" s="54" t="s">
        <v>42</v>
      </c>
      <c r="C34" s="55">
        <v>0</v>
      </c>
      <c r="D34" s="55">
        <f>IFERROR(C34/T11N!C34*100,0)</f>
      </c>
      <c r="E34" s="55">
        <v>0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</row>
    <row r="35">
      <c r="A35" s="53">
        <v>29</v>
      </c>
      <c r="B35" s="54" t="s">
        <v>43</v>
      </c>
      <c r="C35" s="55">
        <v>0.13</v>
      </c>
      <c r="D35" s="55">
        <f>IFERROR(C35/T11N!C35*100,0)</f>
      </c>
      <c r="E35" s="55">
        <v>0.3</v>
      </c>
      <c r="F35" s="55">
        <f>IFERROR(E35/T11N!E35*100,0)</f>
      </c>
      <c r="G35" s="55">
        <v>0.4</v>
      </c>
      <c r="H35" s="55">
        <f>IFERROR(G35/T11N!G35*100,0)</f>
      </c>
      <c r="I35" s="56">
        <v>1.86</v>
      </c>
      <c r="J35" s="55">
        <f>IFERROR(I35/T11N!I35*100,0)</f>
      </c>
      <c r="K35" s="73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</v>
      </c>
      <c r="F37" s="55">
        <f>IFERROR(E37/T11N!E37*100,0)</f>
      </c>
      <c r="G37" s="55">
        <v>0</v>
      </c>
      <c r="H37" s="55">
        <f>IFERROR(G37/T11N!G37*100,0)</f>
      </c>
      <c r="I37" s="56">
        <v>0</v>
      </c>
      <c r="J37" s="55">
        <f>IFERROR(I37/T11N!I37*100,0)</f>
      </c>
      <c r="K37" s="73"/>
    </row>
    <row r="38">
      <c r="A38" s="53">
        <v>32</v>
      </c>
      <c r="B38" s="54" t="s">
        <v>46</v>
      </c>
      <c r="C38" s="55">
        <v>0</v>
      </c>
      <c r="D38" s="55">
        <f>IFERROR(C38/T11N!C38*100,0)</f>
      </c>
      <c r="E38" s="55">
        <v>0</v>
      </c>
      <c r="F38" s="55">
        <f>IFERROR(E38/T11N!E38*100,0)</f>
      </c>
      <c r="G38" s="55">
        <v>0</v>
      </c>
      <c r="H38" s="55">
        <f>IFERROR(G38/T11N!G38*100,0)</f>
      </c>
      <c r="I38" s="56">
        <v>0</v>
      </c>
      <c r="J38" s="55">
        <f>IFERROR(I38/T11N!I38*100,0)</f>
      </c>
      <c r="K38" s="73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</row>
    <row r="40">
      <c r="A40" s="57">
        <v>33</v>
      </c>
      <c r="B40" s="54" t="s">
        <v>48</v>
      </c>
      <c r="C40" s="55">
        <v>0.43</v>
      </c>
      <c r="D40" s="55">
        <f>IFERROR(C40/T11N!C40*100,0)</f>
      </c>
      <c r="E40" s="55">
        <v>0</v>
      </c>
      <c r="F40" s="55">
        <f>IFERROR(E40/T11N!E40*100,0)</f>
      </c>
      <c r="G40" s="55">
        <v>0</v>
      </c>
      <c r="H40" s="55">
        <f>IFERROR(G40/T11N!G40*100,0)</f>
      </c>
      <c r="I40" s="56">
        <v>0</v>
      </c>
      <c r="J40" s="55">
        <f>IFERROR(I40/T11N!I40*100,0)</f>
      </c>
      <c r="K40" s="73"/>
    </row>
    <row r="41" ht="13.5" s="8" customFormat="1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</row>
    <row r="42">
      <c r="A42" s="57">
        <v>34</v>
      </c>
      <c r="B42" s="54" t="s">
        <v>50</v>
      </c>
      <c r="C42" s="55">
        <v>3.92</v>
      </c>
      <c r="D42" s="55">
        <f>IFERROR(C42/T11N!C42*100,0)</f>
      </c>
      <c r="E42" s="55">
        <v>1.97</v>
      </c>
      <c r="F42" s="55">
        <f>IFERROR(E42/T11N!E42*100,0)</f>
      </c>
      <c r="G42" s="55">
        <v>4.37</v>
      </c>
      <c r="H42" s="55">
        <f>IFERROR(G42/T11N!G42*100,0)</f>
      </c>
      <c r="I42" s="56">
        <v>3.57</v>
      </c>
      <c r="J42" s="55">
        <f>IFERROR(I42/T11N!I42*100,0)</f>
      </c>
      <c r="K42" s="73"/>
    </row>
    <row r="43" ht="14.25" customHeight="1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</row>
    <row r="44" ht="14.25" customHeight="1" s="8" customFormat="1">
      <c r="A44" s="66">
        <v>35</v>
      </c>
      <c r="B44" s="67" t="s">
        <v>52</v>
      </c>
      <c r="C44" s="68">
        <v>0</v>
      </c>
      <c r="D44" s="55">
        <f>IFERROR(C44/T11N!C44*100,0)</f>
      </c>
      <c r="E44" s="68">
        <v>0</v>
      </c>
      <c r="F44" s="55">
        <f>IFERROR(E44/T11N!E44*100,0)</f>
      </c>
      <c r="G44" s="68">
        <v>0</v>
      </c>
      <c r="H44" s="55">
        <f>IFERROR(G44/T11N!G44*100,0)</f>
      </c>
      <c r="I44" s="68">
        <v>0</v>
      </c>
      <c r="J44" s="55">
        <f>IFERROR(I44/T11N!I44*100,0)</f>
      </c>
      <c r="K44" s="7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</row>
    <row r="45" ht="14.25" customHeight="1" s="8" customFormat="1">
      <c r="A45" s="66">
        <v>36</v>
      </c>
      <c r="B45" s="67" t="s">
        <v>53</v>
      </c>
      <c r="C45" s="68">
        <v>0</v>
      </c>
      <c r="D45" s="55">
        <f>IFERROR(C45/T11N!C45*100,0)</f>
      </c>
      <c r="E45" s="68">
        <v>0</v>
      </c>
      <c r="F45" s="55">
        <f>IFERROR(E45/T11N!E45*100,0)</f>
      </c>
      <c r="G45" s="68">
        <v>0</v>
      </c>
      <c r="H45" s="55">
        <f>IFERROR(G45/T11N!G45*100,0)</f>
      </c>
      <c r="I45" s="68">
        <v>0</v>
      </c>
      <c r="J45" s="55">
        <f>IFERROR(I45/T11N!I45*100,0)</f>
      </c>
      <c r="K45" s="7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</row>
    <row r="46" ht="14.25" customHeight="1" s="8" customFormat="1">
      <c r="A46" s="66">
        <v>37</v>
      </c>
      <c r="B46" s="67" t="s">
        <v>54</v>
      </c>
      <c r="C46" s="68">
        <v>0</v>
      </c>
      <c r="D46" s="55">
        <f>IFERROR(C46/T11N!C46*100,0)</f>
      </c>
      <c r="E46" s="68">
        <v>0</v>
      </c>
      <c r="F46" s="55">
        <f>IFERROR(E46/T11N!E46*100,0)</f>
      </c>
      <c r="G46" s="68">
        <v>0</v>
      </c>
      <c r="H46" s="55">
        <f>IFERROR(G46/T11N!G46*100,0)</f>
      </c>
      <c r="I46" s="68">
        <v>17.17</v>
      </c>
      <c r="J46" s="55">
        <f>IFERROR(I46/T11N!I46*100,0)</f>
      </c>
      <c r="K46" s="7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</row>
    <row r="47" ht="14.25" customHeight="1" s="8" customFormat="1">
      <c r="A47" s="66">
        <v>38</v>
      </c>
      <c r="B47" s="67" t="s">
        <v>55</v>
      </c>
      <c r="C47" s="68">
        <v>0</v>
      </c>
      <c r="D47" s="55">
        <f>IFERROR(C47/T11N!C47*100,0)</f>
      </c>
      <c r="E47" s="68">
        <v>0</v>
      </c>
      <c r="F47" s="55">
        <f>IFERROR(E47/T11N!E47*100,0)</f>
      </c>
      <c r="G47" s="68">
        <v>0</v>
      </c>
      <c r="H47" s="55">
        <f>IFERROR(G47/T11N!G47*100,0)</f>
      </c>
      <c r="I47" s="68">
        <v>0</v>
      </c>
      <c r="J47" s="55">
        <f>IFERROR(I47/T11N!I47*100,0)</f>
      </c>
      <c r="K47" s="73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</row>
    <row r="48" ht="14.25" customHeight="1" s="8" customFormat="1">
      <c r="A48" s="66">
        <v>39</v>
      </c>
      <c r="B48" s="67" t="s">
        <v>56</v>
      </c>
      <c r="C48" s="68">
        <v>0</v>
      </c>
      <c r="D48" s="55">
        <f>IFERROR(C48/T11N!C48*100,0)</f>
      </c>
      <c r="E48" s="68">
        <v>4.22</v>
      </c>
      <c r="F48" s="55">
        <f>IFERROR(E48/T11N!E48*100,0)</f>
      </c>
      <c r="G48" s="68">
        <v>0</v>
      </c>
      <c r="H48" s="55">
        <f>IFERROR(G48/T11N!G48*100,0)</f>
      </c>
      <c r="I48" s="68">
        <v>0</v>
      </c>
      <c r="J48" s="55">
        <f>IFERROR(I48/T11N!I48*100,0)</f>
      </c>
      <c r="K48" s="73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</row>
    <row r="49" ht="14.25" customHeight="1" s="8" customFormat="1">
      <c r="A49" s="66">
        <v>40</v>
      </c>
      <c r="B49" s="67" t="s">
        <v>57</v>
      </c>
      <c r="C49" s="68">
        <v>0</v>
      </c>
      <c r="D49" s="55">
        <f>IFERROR(C49/T11N!C49*100,0)</f>
      </c>
      <c r="E49" s="68">
        <v>0</v>
      </c>
      <c r="F49" s="55">
        <f>IFERROR(E49/T11N!E49*100,0)</f>
      </c>
      <c r="G49" s="68">
        <v>0</v>
      </c>
      <c r="H49" s="55">
        <f>IFERROR(G49/T11N!G49*100,0)</f>
      </c>
      <c r="I49" s="68">
        <v>0.16</v>
      </c>
      <c r="J49" s="55">
        <f>IFERROR(I49/T11N!I49*100,0)</f>
      </c>
      <c r="K49" s="7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</row>
    <row r="50" ht="14.25" customHeight="1" s="8" customFormat="1">
      <c r="A50" s="66">
        <v>41</v>
      </c>
      <c r="B50" s="67" t="s">
        <v>58</v>
      </c>
      <c r="C50" s="68">
        <v>0</v>
      </c>
      <c r="D50" s="55">
        <f>IFERROR(C50/T11N!C50*100,0)</f>
      </c>
      <c r="E50" s="68">
        <v>0</v>
      </c>
      <c r="F50" s="55">
        <f>IFERROR(E50/T11N!E50*100,0)</f>
      </c>
      <c r="G50" s="68">
        <v>0</v>
      </c>
      <c r="H50" s="55">
        <f>IFERROR(G50/T11N!G50*100,0)</f>
      </c>
      <c r="I50" s="68">
        <v>0</v>
      </c>
      <c r="J50" s="55">
        <f>IFERROR(I50/T11N!I50*100,0)</f>
      </c>
      <c r="K50" s="7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</row>
    <row r="51" ht="14.25" customHeight="1" s="8" customFormat="1">
      <c r="A51" s="66">
        <v>42</v>
      </c>
      <c r="B51" s="67" t="s">
        <v>59</v>
      </c>
      <c r="C51" s="68">
        <v>0</v>
      </c>
      <c r="D51" s="55">
        <f>IFERROR(C51/T11N!C51*100,0)</f>
      </c>
      <c r="E51" s="68">
        <v>0</v>
      </c>
      <c r="F51" s="55">
        <f>IFERROR(E51/T11N!E51*100,0)</f>
      </c>
      <c r="G51" s="68">
        <v>0</v>
      </c>
      <c r="H51" s="55">
        <f>IFERROR(G51/T11N!G51*100,0)</f>
      </c>
      <c r="I51" s="68">
        <v>2.1</v>
      </c>
      <c r="J51" s="55">
        <f>IFERROR(I51/T11N!I51*100,0)</f>
      </c>
      <c r="K51" s="7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</row>
    <row r="52" ht="14.25" customHeight="1" s="8" customFormat="1">
      <c r="A52" s="64"/>
      <c r="B52" s="6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topLeftCell="A31" zoomScaleSheetLayoutView="100" workbookViewId="0">
      <selection activeCell="D6" sqref="D6:D53"/>
    </sheetView>
  </sheetViews>
  <sheetFormatPr defaultRowHeight="12.75"/>
  <cols>
    <col min="1" max="1" width="5.7109375" customWidth="1" style="8"/>
    <col min="2" max="2" width="28.85546875" customWidth="1" style="8"/>
    <col min="3" max="4" width="10.7109375" customWidth="1" style="34"/>
    <col min="5" max="5" width="11.7109375" customWidth="1" style="34"/>
    <col min="6" max="6" width="12.140625" customWidth="1" style="34"/>
    <col min="7" max="7" width="10.7109375" customWidth="1" style="34"/>
    <col min="8" max="8" width="10.7109375" customWidth="1" style="35"/>
    <col min="9" max="9" width="11.85546875" customWidth="1" style="35"/>
    <col min="10" max="10" width="11.85546875" customWidth="1" style="34"/>
    <col min="11" max="11" width="5.28515625" customWidth="1" style="34"/>
    <col min="12" max="12" width="8.28515625" customWidth="1" style="34"/>
    <col min="13" max="206" width="9.140625" customWidth="1" style="7"/>
    <col min="207" max="16384" width="9.140625" customWidth="1" style="8"/>
  </cols>
  <sheetData>
    <row r="1" ht="25.5" customHeight="1">
      <c r="A1" s="2" t="s">
        <v>70</v>
      </c>
      <c r="B1" s="7"/>
      <c r="C1" s="74" t="s">
        <v>1</v>
      </c>
      <c r="D1" s="75"/>
      <c r="E1" s="75"/>
      <c r="F1" s="75"/>
      <c r="G1" s="75"/>
      <c r="H1" s="75"/>
      <c r="I1" s="75"/>
      <c r="J1" s="75"/>
      <c r="K1" s="8"/>
      <c r="L1" s="7"/>
    </row>
    <row r="2" ht="17.1" customHeight="1">
      <c r="A2" s="76">
        <f>T11H!A2</f>
      </c>
      <c r="B2" s="76"/>
      <c r="C2" s="76"/>
      <c r="D2" s="76"/>
      <c r="E2" s="76"/>
      <c r="F2" s="76"/>
      <c r="G2" s="76"/>
      <c r="H2" s="76"/>
      <c r="I2" s="76"/>
      <c r="J2" s="76"/>
      <c r="K2" s="23"/>
      <c r="L2" s="7"/>
    </row>
    <row r="3" ht="14.25" customHeight="1" s="25" customFormat="1">
      <c r="A3" s="78" t="s">
        <v>4</v>
      </c>
      <c r="B3" s="80" t="s">
        <v>5</v>
      </c>
      <c r="C3" s="86" t="s">
        <v>71</v>
      </c>
      <c r="D3" s="87"/>
      <c r="E3" s="87"/>
      <c r="F3" s="87"/>
      <c r="G3" s="87"/>
      <c r="H3" s="87"/>
      <c r="I3" s="87" t="s">
        <v>3</v>
      </c>
      <c r="J3" s="88"/>
      <c r="K3" s="73" t="s">
        <v>72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79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6" customFormat="1">
      <c r="A5" s="43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IFERROR(C6/T11N!C6*100,0)</f>
      </c>
      <c r="E6" s="55">
        <v>33.36</v>
      </c>
      <c r="F6" s="55">
        <f>IFERROR(E6/T11N!E6*100,0)</f>
      </c>
      <c r="G6" s="55">
        <v>105.27</v>
      </c>
      <c r="H6" s="55">
        <f>IFERROR(G6/T11N!G6*100,0)</f>
      </c>
      <c r="I6" s="56">
        <v>17.46</v>
      </c>
      <c r="J6" s="55">
        <f>IFERROR(I6/T11N!I6*100,0)</f>
      </c>
      <c r="K6" s="73"/>
      <c r="L6" s="7"/>
    </row>
    <row r="7" ht="12" customHeight="1">
      <c r="A7" s="53">
        <v>2</v>
      </c>
      <c r="B7" s="54" t="s">
        <v>15</v>
      </c>
      <c r="C7" s="55">
        <v>23.23</v>
      </c>
      <c r="D7" s="55">
        <f>IFERROR(C7/T11N!C7*100,0)</f>
      </c>
      <c r="E7" s="55">
        <v>13.37</v>
      </c>
      <c r="F7" s="55">
        <f>IFERROR(E7/T11N!E7*100,0)</f>
      </c>
      <c r="G7" s="55">
        <v>37.66</v>
      </c>
      <c r="H7" s="55">
        <f>IFERROR(G7/T11N!G7*100,0)</f>
      </c>
      <c r="I7" s="56">
        <v>13.02</v>
      </c>
      <c r="J7" s="55">
        <f>IFERROR(I7/T11N!I7*100,0)</f>
      </c>
      <c r="K7" s="73"/>
      <c r="L7" s="7"/>
    </row>
    <row r="8">
      <c r="A8" s="53">
        <v>3</v>
      </c>
      <c r="B8" s="54" t="s">
        <v>16</v>
      </c>
      <c r="C8" s="55">
        <v>0</v>
      </c>
      <c r="D8" s="55">
        <f>IFERROR(C8/T11N!C8*100,0)</f>
      </c>
      <c r="E8" s="55">
        <v>8.25</v>
      </c>
      <c r="F8" s="55">
        <f>IFERROR(E8/T11N!E8*100,0)</f>
      </c>
      <c r="G8" s="55">
        <v>5.85</v>
      </c>
      <c r="H8" s="55">
        <f>IFERROR(G8/T11N!G8*100,0)</f>
      </c>
      <c r="I8" s="56">
        <v>0</v>
      </c>
      <c r="J8" s="55">
        <f>IFERROR(I8/T11N!I8*100,0)</f>
      </c>
      <c r="K8" s="73"/>
      <c r="L8" s="7"/>
    </row>
    <row r="9">
      <c r="A9" s="53">
        <v>4</v>
      </c>
      <c r="B9" s="54" t="s">
        <v>17</v>
      </c>
      <c r="C9" s="55">
        <v>4.22</v>
      </c>
      <c r="D9" s="55">
        <f>IFERROR(C9/T11N!C9*100,0)</f>
      </c>
      <c r="E9" s="55">
        <v>9.32</v>
      </c>
      <c r="F9" s="55">
        <f>IFERROR(E9/T11N!E9*100,0)</f>
      </c>
      <c r="G9" s="55">
        <v>71.78</v>
      </c>
      <c r="H9" s="55">
        <f>IFERROR(G9/T11N!G9*100,0)</f>
      </c>
      <c r="I9" s="56">
        <v>15.39</v>
      </c>
      <c r="J9" s="55">
        <f>IFERROR(I9/T11N!I9*100,0)</f>
      </c>
      <c r="K9" s="73"/>
      <c r="L9" s="7"/>
    </row>
    <row r="10">
      <c r="A10" s="53">
        <v>5</v>
      </c>
      <c r="B10" s="54" t="s">
        <v>18</v>
      </c>
      <c r="C10" s="55">
        <v>13.01</v>
      </c>
      <c r="D10" s="55">
        <f>IFERROR(C10/T11N!C10*100,0)</f>
      </c>
      <c r="E10" s="55">
        <v>25.6</v>
      </c>
      <c r="F10" s="55">
        <f>IFERROR(E10/T11N!E10*100,0)</f>
      </c>
      <c r="G10" s="55">
        <v>32.69</v>
      </c>
      <c r="H10" s="55">
        <f>IFERROR(G10/T11N!G10*100,0)</f>
      </c>
      <c r="I10" s="56">
        <v>21.9</v>
      </c>
      <c r="J10" s="55">
        <f>IFERROR(I10/T11N!I10*100,0)</f>
      </c>
      <c r="K10" s="73"/>
      <c r="L10" s="7"/>
    </row>
    <row r="11">
      <c r="A11" s="53">
        <v>6</v>
      </c>
      <c r="B11" s="54" t="s">
        <v>19</v>
      </c>
      <c r="C11" s="55">
        <v>0.97</v>
      </c>
      <c r="D11" s="55">
        <f>IFERROR(C11/T11N!C11*100,0)</f>
      </c>
      <c r="E11" s="55">
        <v>0.91</v>
      </c>
      <c r="F11" s="55">
        <f>IFERROR(E11/T11N!E11*100,0)</f>
      </c>
      <c r="G11" s="55">
        <v>58.12</v>
      </c>
      <c r="H11" s="55">
        <f>IFERROR(G11/T11N!G11*100,0)</f>
      </c>
      <c r="I11" s="56">
        <v>6.92</v>
      </c>
      <c r="J11" s="55">
        <f>IFERROR(I11/T11N!I11*100,0)</f>
      </c>
      <c r="K11" s="73"/>
      <c r="L11" s="7"/>
    </row>
    <row r="12">
      <c r="A12" s="53">
        <v>7</v>
      </c>
      <c r="B12" s="54" t="s">
        <v>20</v>
      </c>
      <c r="C12" s="55">
        <v>1.34</v>
      </c>
      <c r="D12" s="55">
        <f>IFERROR(C12/T11N!C12*100,0)</f>
      </c>
      <c r="E12" s="55">
        <v>2.14</v>
      </c>
      <c r="F12" s="55">
        <f>IFERROR(E12/T11N!E12*100,0)</f>
      </c>
      <c r="G12" s="55">
        <v>0</v>
      </c>
      <c r="H12" s="55">
        <f>IFERROR(G12/T11N!G12*100,0)</f>
      </c>
      <c r="I12" s="56">
        <v>4.526</v>
      </c>
      <c r="J12" s="55">
        <f>IFERROR(I12/T11N!I12*100,0)</f>
      </c>
      <c r="K12" s="73"/>
      <c r="L12" s="7"/>
    </row>
    <row r="13">
      <c r="A13" s="53">
        <v>8</v>
      </c>
      <c r="B13" s="54" t="s">
        <v>21</v>
      </c>
      <c r="C13" s="55">
        <v>0</v>
      </c>
      <c r="D13" s="55">
        <f>IFERROR(C13/T11N!C13*100,0)</f>
      </c>
      <c r="E13" s="55">
        <v>0.62</v>
      </c>
      <c r="F13" s="55">
        <f>IFERROR(E13/T11N!E13*100,0)</f>
      </c>
      <c r="G13" s="55">
        <v>0.38</v>
      </c>
      <c r="H13" s="55">
        <f>IFERROR(G13/T11N!G13*100,0)</f>
      </c>
      <c r="I13" s="56">
        <v>0.08</v>
      </c>
      <c r="J13" s="55">
        <f>IFERROR(I13/T11N!I13*100,0)</f>
      </c>
      <c r="K13" s="73"/>
      <c r="L13" s="7"/>
    </row>
    <row r="14">
      <c r="A14" s="53">
        <v>9</v>
      </c>
      <c r="B14" s="54" t="s">
        <v>22</v>
      </c>
      <c r="C14" s="55">
        <v>28.7</v>
      </c>
      <c r="D14" s="55">
        <f>IFERROR(C14/T11N!C14*100,0)</f>
      </c>
      <c r="E14" s="55">
        <v>27.88</v>
      </c>
      <c r="F14" s="55">
        <f>IFERROR(E14/T11N!E14*100,0)</f>
      </c>
      <c r="G14" s="55">
        <v>24.23</v>
      </c>
      <c r="H14" s="55">
        <f>IFERROR(G14/T11N!G14*100,0)</f>
      </c>
      <c r="I14" s="56">
        <v>35.05</v>
      </c>
      <c r="J14" s="55">
        <f>IFERROR(I14/T11N!I14*100,0)</f>
      </c>
      <c r="K14" s="73"/>
      <c r="L14" s="7"/>
    </row>
    <row r="15">
      <c r="A15" s="5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0</v>
      </c>
      <c r="J15" s="55">
        <f>IFERROR(I15/T11N!I15*100,0)</f>
      </c>
      <c r="K15" s="73"/>
      <c r="L15" s="7"/>
    </row>
    <row r="16">
      <c r="A16" s="53">
        <v>11</v>
      </c>
      <c r="B16" s="54" t="s">
        <v>24</v>
      </c>
      <c r="C16" s="55">
        <v>36.91</v>
      </c>
      <c r="D16" s="55">
        <f>IFERROR(C16/T11N!C16*100,0)</f>
      </c>
      <c r="E16" s="55">
        <v>20.53</v>
      </c>
      <c r="F16" s="55">
        <f>IFERROR(E16/T11N!E16*100,0)</f>
      </c>
      <c r="G16" s="55">
        <v>17.1</v>
      </c>
      <c r="H16" s="55">
        <f>IFERROR(G16/T11N!G16*100,0)</f>
      </c>
      <c r="I16" s="56">
        <v>13.75</v>
      </c>
      <c r="J16" s="55">
        <f>IFERROR(I16/T11N!I16*100,0)</f>
      </c>
      <c r="K16" s="73"/>
      <c r="L16" s="7"/>
    </row>
    <row r="17">
      <c r="A17" s="53">
        <v>12</v>
      </c>
      <c r="B17" s="54" t="s">
        <v>25</v>
      </c>
      <c r="C17" s="55">
        <v>21.34</v>
      </c>
      <c r="D17" s="55">
        <f>IFERROR(C17/T11N!C17*100,0)</f>
      </c>
      <c r="E17" s="55">
        <v>0</v>
      </c>
      <c r="F17" s="55">
        <f>IFERROR(E17/T11N!E17*100,0)</f>
      </c>
      <c r="G17" s="55">
        <v>0</v>
      </c>
      <c r="H17" s="55">
        <f>IFERROR(G17/T11N!G17*100,0)</f>
      </c>
      <c r="I17" s="56">
        <v>17.62</v>
      </c>
      <c r="J17" s="55">
        <f>IFERROR(I17/T11N!I17*100,0)</f>
      </c>
      <c r="K17" s="73"/>
      <c r="L17" s="7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0</v>
      </c>
      <c r="F18" s="55">
        <f>IFERROR(E18/T11N!E18*100,0)</f>
      </c>
      <c r="G18" s="55">
        <v>18.82</v>
      </c>
      <c r="H18" s="55">
        <f>IFERROR(G18/T11N!G18*100,0)</f>
      </c>
      <c r="I18" s="56">
        <v>11.22</v>
      </c>
      <c r="J18" s="55">
        <f>IFERROR(I18/T11N!I18*100,0)</f>
      </c>
      <c r="K18" s="73"/>
      <c r="L18" s="7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3.75</v>
      </c>
      <c r="D20" s="55">
        <f>IFERROR(C20/T11N!C20*100,0)</f>
      </c>
      <c r="E20" s="55">
        <v>4.93</v>
      </c>
      <c r="F20" s="55">
        <f>IFERROR(E20/T11N!E20*100,0)</f>
      </c>
      <c r="G20" s="55">
        <v>3.91</v>
      </c>
      <c r="H20" s="55">
        <f>IFERROR(G20/T11N!G20*100,0)</f>
      </c>
      <c r="I20" s="56">
        <v>2.08</v>
      </c>
      <c r="J20" s="55">
        <f>IFERROR(I20/T11N!I20*100,0)</f>
      </c>
      <c r="K20" s="73"/>
      <c r="L20" s="7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0</v>
      </c>
      <c r="H21" s="55">
        <f>IFERROR(G21/T11N!G21*100,0)</f>
      </c>
      <c r="I21" s="56">
        <v>47.14</v>
      </c>
      <c r="J21" s="55">
        <f>IFERROR(I21/T11N!I21*100,0)</f>
      </c>
      <c r="K21" s="73"/>
      <c r="L21" s="7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0.15</v>
      </c>
      <c r="J22" s="55">
        <f>IFERROR(I22/T11N!I22*100,0)</f>
      </c>
      <c r="K22" s="73"/>
      <c r="L22" s="7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0</v>
      </c>
      <c r="F23" s="55">
        <f>IFERROR(E23/T11N!E23*100,0)</f>
      </c>
      <c r="G23" s="55">
        <v>0.14</v>
      </c>
      <c r="H23" s="55">
        <f>IFERROR(G23/T11N!G23*100,0)</f>
      </c>
      <c r="I23" s="56">
        <v>0.48</v>
      </c>
      <c r="J23" s="55">
        <f>IFERROR(I23/T11N!I23*100,0)</f>
      </c>
      <c r="K23" s="73"/>
      <c r="L23" s="7"/>
    </row>
    <row r="24">
      <c r="A24" s="53">
        <v>18</v>
      </c>
      <c r="B24" s="54" t="s">
        <v>32</v>
      </c>
      <c r="C24" s="55">
        <v>0</v>
      </c>
      <c r="D24" s="55">
        <f>IFERROR(C24/T11N!C24*100,0)</f>
      </c>
      <c r="E24" s="55">
        <v>0</v>
      </c>
      <c r="F24" s="55">
        <f>IFERROR(E24/T11N!E24*100,0)</f>
      </c>
      <c r="G24" s="55">
        <v>0</v>
      </c>
      <c r="H24" s="55">
        <f>IFERROR(G24/T11N!G24*100,0)</f>
      </c>
      <c r="I24" s="56">
        <v>0</v>
      </c>
      <c r="J24" s="55">
        <f>IFERROR(I24/T11N!I24*100,0)</f>
      </c>
      <c r="K24" s="73"/>
      <c r="L24" s="7"/>
    </row>
    <row r="25">
      <c r="A25" s="53">
        <v>19</v>
      </c>
      <c r="B25" s="54" t="s">
        <v>33</v>
      </c>
      <c r="C25" s="55">
        <v>6.95</v>
      </c>
      <c r="D25" s="55">
        <f>IFERROR(C25/T11N!C25*100,0)</f>
      </c>
      <c r="E25" s="55">
        <v>0.09</v>
      </c>
      <c r="F25" s="55">
        <f>IFERROR(E25/T11N!E25*100,0)</f>
      </c>
      <c r="G25" s="55">
        <v>0.14</v>
      </c>
      <c r="H25" s="55">
        <f>IFERROR(G25/T11N!G25*100,0)</f>
      </c>
      <c r="I25" s="56">
        <v>8.24</v>
      </c>
      <c r="J25" s="55">
        <f>IFERROR(I25/T11N!I25*100,0)</f>
      </c>
      <c r="K25" s="73"/>
      <c r="L25" s="7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13.64</v>
      </c>
      <c r="J26" s="55">
        <f>IFERROR(I26/T11N!I26*100,0)</f>
      </c>
      <c r="K26" s="73"/>
      <c r="L26" s="7"/>
    </row>
    <row r="27">
      <c r="A27" s="53">
        <v>21</v>
      </c>
      <c r="B27" s="54" t="s">
        <v>35</v>
      </c>
      <c r="C27" s="55">
        <v>3.06</v>
      </c>
      <c r="D27" s="55">
        <f>IFERROR(C27/T11N!C27*100,0)</f>
      </c>
      <c r="E27" s="55">
        <v>4.07</v>
      </c>
      <c r="F27" s="55">
        <f>IFERROR(E27/T11N!E27*100,0)</f>
      </c>
      <c r="G27" s="55">
        <v>3.45</v>
      </c>
      <c r="H27" s="55">
        <f>IFERROR(G27/T11N!G27*100,0)</f>
      </c>
      <c r="I27" s="56">
        <v>4.897053874</v>
      </c>
      <c r="J27" s="55">
        <f>IFERROR(I27/T11N!I27*100,0)</f>
      </c>
      <c r="K27" s="73"/>
      <c r="L27" s="7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2.75</v>
      </c>
      <c r="J28" s="55">
        <f>IFERROR(I28/T11N!I28*100,0)</f>
      </c>
      <c r="K28" s="73"/>
      <c r="L28" s="7"/>
    </row>
    <row r="29">
      <c r="A29" s="53">
        <v>23</v>
      </c>
      <c r="B29" s="54" t="s">
        <v>37</v>
      </c>
      <c r="C29" s="55">
        <v>0.06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0</v>
      </c>
      <c r="J29" s="55">
        <f>IFERROR(I29/T11N!I29*100,0)</f>
      </c>
      <c r="K29" s="73"/>
      <c r="L29" s="7"/>
    </row>
    <row r="30">
      <c r="A30" s="53">
        <v>24</v>
      </c>
      <c r="B30" s="54" t="s">
        <v>38</v>
      </c>
      <c r="C30" s="55">
        <v>0</v>
      </c>
      <c r="D30" s="55">
        <f>IFERROR(C30/T11N!C30*100,0)</f>
      </c>
      <c r="E30" s="55">
        <v>1.57</v>
      </c>
      <c r="F30" s="55">
        <f>IFERROR(E30/T11N!E30*100,0)</f>
      </c>
      <c r="G30" s="55">
        <v>1.59</v>
      </c>
      <c r="H30" s="55">
        <f>IFERROR(G30/T11N!G30*100,0)</f>
      </c>
      <c r="I30" s="56">
        <v>2.95</v>
      </c>
      <c r="J30" s="55">
        <f>IFERROR(I30/T11N!I30*100,0)</f>
      </c>
      <c r="K30" s="73"/>
      <c r="L30" s="7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19.51</v>
      </c>
      <c r="F31" s="55">
        <f>IFERROR(E31/T11N!E31*100,0)</f>
      </c>
      <c r="G31" s="55">
        <v>15.75</v>
      </c>
      <c r="H31" s="55">
        <f>IFERROR(G31/T11N!G31*100,0)</f>
      </c>
      <c r="I31" s="56">
        <v>0</v>
      </c>
      <c r="J31" s="55">
        <f>IFERROR(I31/T11N!I31*100,0)</f>
      </c>
      <c r="K31" s="73"/>
      <c r="L31" s="7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0.46</v>
      </c>
      <c r="F32" s="55">
        <f>IFERROR(E32/T11N!E32*100,0)</f>
      </c>
      <c r="G32" s="55">
        <v>0</v>
      </c>
      <c r="H32" s="55">
        <f>IFERROR(G32/T11N!G32*100,0)</f>
      </c>
      <c r="I32" s="56">
        <v>0.2</v>
      </c>
      <c r="J32" s="55">
        <f>IFERROR(I32/T11N!I32*100,0)</f>
      </c>
      <c r="K32" s="73"/>
      <c r="L32" s="7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0</v>
      </c>
      <c r="F33" s="55">
        <f>IFERROR(E33/T11N!E33*100,0)</f>
      </c>
      <c r="G33" s="55">
        <v>0</v>
      </c>
      <c r="H33" s="55">
        <f>IFERROR(G33/T11N!G33*100,0)</f>
      </c>
      <c r="I33" s="56">
        <v>0</v>
      </c>
      <c r="J33" s="55">
        <f>IFERROR(I33/T11N!I33*100,0)</f>
      </c>
      <c r="K33" s="73"/>
      <c r="L33" s="7"/>
    </row>
    <row r="34">
      <c r="A34" s="53">
        <v>28</v>
      </c>
      <c r="B34" s="54" t="s">
        <v>42</v>
      </c>
      <c r="C34" s="55">
        <v>0</v>
      </c>
      <c r="D34" s="55">
        <f>IFERROR(C34/T11N!C34*100,0)</f>
      </c>
      <c r="E34" s="55">
        <v>0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  <c r="L34" s="7"/>
    </row>
    <row r="35">
      <c r="A35" s="53">
        <v>29</v>
      </c>
      <c r="B35" s="54" t="s">
        <v>43</v>
      </c>
      <c r="C35" s="55">
        <v>0.132</v>
      </c>
      <c r="D35" s="55">
        <f>IFERROR(C35/T11N!C35*100,0)</f>
      </c>
      <c r="E35" s="55">
        <v>0.32</v>
      </c>
      <c r="F35" s="55">
        <f>IFERROR(E35/T11N!E35*100,0)</f>
      </c>
      <c r="G35" s="55">
        <v>0.42</v>
      </c>
      <c r="H35" s="55">
        <f>IFERROR(G35/T11N!G35*100,0)</f>
      </c>
      <c r="I35" s="56">
        <v>1.88</v>
      </c>
      <c r="J35" s="55">
        <f>IFERROR(I35/T11N!I35*100,0)</f>
      </c>
      <c r="K35" s="73"/>
      <c r="L35" s="7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  <c r="L36" s="7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</v>
      </c>
      <c r="F37" s="55">
        <f>IFERROR(E37/T11N!E37*100,0)</f>
      </c>
      <c r="G37" s="55">
        <v>0</v>
      </c>
      <c r="H37" s="55">
        <f>IFERROR(G37/T11N!G37*100,0)</f>
      </c>
      <c r="I37" s="56">
        <v>0</v>
      </c>
      <c r="J37" s="55">
        <f>IFERROR(I37/T11N!I37*100,0)</f>
      </c>
      <c r="K37" s="73"/>
      <c r="L37" s="7"/>
    </row>
    <row r="38">
      <c r="A38" s="53">
        <v>32</v>
      </c>
      <c r="B38" s="54" t="s">
        <v>46</v>
      </c>
      <c r="C38" s="55">
        <v>0</v>
      </c>
      <c r="D38" s="55">
        <f>IFERROR(C38/T11N!C38*100,0)</f>
      </c>
      <c r="E38" s="55">
        <v>0</v>
      </c>
      <c r="F38" s="55">
        <f>IFERROR(E38/T11N!E38*100,0)</f>
      </c>
      <c r="G38" s="55">
        <v>0</v>
      </c>
      <c r="H38" s="55">
        <f>IFERROR(G38/T11N!G38*100,0)</f>
      </c>
      <c r="I38" s="56">
        <v>1</v>
      </c>
      <c r="J38" s="55">
        <f>IFERROR(I38/T11N!I38*100,0)</f>
      </c>
      <c r="K38" s="73"/>
      <c r="L38" s="7"/>
    </row>
    <row r="39" ht="13.5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28.59</v>
      </c>
      <c r="D40" s="55">
        <f>IFERROR(C40/T11N!C40*100,0)</f>
      </c>
      <c r="E40" s="55">
        <v>26.74</v>
      </c>
      <c r="F40" s="55">
        <f>IFERROR(E40/T11N!E40*100,0)</f>
      </c>
      <c r="G40" s="55">
        <v>25.03</v>
      </c>
      <c r="H40" s="55">
        <f>IFERROR(G40/T11N!G40*100,0)</f>
      </c>
      <c r="I40" s="56">
        <v>7.03</v>
      </c>
      <c r="J40" s="55">
        <f>IFERROR(I40/T11N!I40*100,0)</f>
      </c>
      <c r="K40" s="73"/>
      <c r="L40" s="7"/>
    </row>
    <row r="41" ht="13.5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3"/>
      <c r="L41" s="7"/>
    </row>
    <row r="42">
      <c r="A42" s="57">
        <v>34</v>
      </c>
      <c r="B42" s="54" t="s">
        <v>50</v>
      </c>
      <c r="C42" s="55">
        <v>17.8</v>
      </c>
      <c r="D42" s="55">
        <f>IFERROR(C42/T11N!C42*100,0)</f>
      </c>
      <c r="E42" s="55">
        <v>15.6</v>
      </c>
      <c r="F42" s="55">
        <f>IFERROR(E42/T11N!E42*100,0)</f>
      </c>
      <c r="G42" s="55">
        <v>19.58</v>
      </c>
      <c r="H42" s="55">
        <f>IFERROR(G42/T11N!G42*100,0)</f>
      </c>
      <c r="I42" s="56">
        <v>16.57</v>
      </c>
      <c r="J42" s="55">
        <f>IFERROR(I42/T11N!I42*100,0)</f>
      </c>
      <c r="K42" s="73"/>
      <c r="L42" s="7"/>
    </row>
    <row r="43" ht="13.5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</row>
    <row r="44" ht="13.5">
      <c r="A44" s="66">
        <v>35</v>
      </c>
      <c r="B44" s="67" t="s">
        <v>52</v>
      </c>
      <c r="C44" s="68">
        <v>0</v>
      </c>
      <c r="D44" s="55">
        <f>IFERROR(C44/T11N!C44*100,0)</f>
      </c>
      <c r="E44" s="68">
        <v>0</v>
      </c>
      <c r="F44" s="55">
        <f>IFERROR(E44/T11N!E44*100,0)</f>
      </c>
      <c r="G44" s="68">
        <v>0</v>
      </c>
      <c r="H44" s="55">
        <f>IFERROR(G44/T11N!G44*100,0)</f>
      </c>
      <c r="I44" s="68">
        <v>0</v>
      </c>
      <c r="J44" s="55">
        <f>IFERROR(I44/T11N!I44*100,0)</f>
      </c>
      <c r="K44" s="73"/>
      <c r="L44" s="7"/>
    </row>
    <row r="45" ht="13.5">
      <c r="A45" s="66">
        <v>36</v>
      </c>
      <c r="B45" s="67" t="s">
        <v>53</v>
      </c>
      <c r="C45" s="68">
        <v>0</v>
      </c>
      <c r="D45" s="55">
        <f>IFERROR(C45/T11N!C45*100,0)</f>
      </c>
      <c r="E45" s="68">
        <v>0</v>
      </c>
      <c r="F45" s="55">
        <f>IFERROR(E45/T11N!E45*100,0)</f>
      </c>
      <c r="G45" s="68">
        <v>0</v>
      </c>
      <c r="H45" s="55">
        <f>IFERROR(G45/T11N!G45*100,0)</f>
      </c>
      <c r="I45" s="68">
        <v>0.21</v>
      </c>
      <c r="J45" s="55">
        <f>IFERROR(I45/T11N!I45*100,0)</f>
      </c>
      <c r="K45" s="73"/>
      <c r="L45" s="7"/>
    </row>
    <row r="46" ht="13.5">
      <c r="A46" s="66">
        <v>37</v>
      </c>
      <c r="B46" s="67" t="s">
        <v>54</v>
      </c>
      <c r="C46" s="68">
        <v>0</v>
      </c>
      <c r="D46" s="55">
        <f>IFERROR(C46/T11N!C46*100,0)</f>
      </c>
      <c r="E46" s="68">
        <v>0.15</v>
      </c>
      <c r="F46" s="55">
        <f>IFERROR(E46/T11N!E46*100,0)</f>
      </c>
      <c r="G46" s="68">
        <v>0.09</v>
      </c>
      <c r="H46" s="55">
        <f>IFERROR(G46/T11N!G46*100,0)</f>
      </c>
      <c r="I46" s="68">
        <v>17.44</v>
      </c>
      <c r="J46" s="55">
        <f>IFERROR(I46/T11N!I46*100,0)</f>
      </c>
      <c r="K46" s="73"/>
      <c r="L46" s="7"/>
    </row>
    <row r="47" ht="13.5">
      <c r="A47" s="66">
        <v>38</v>
      </c>
      <c r="B47" s="67" t="s">
        <v>55</v>
      </c>
      <c r="C47" s="68">
        <v>0</v>
      </c>
      <c r="D47" s="55">
        <f>IFERROR(C47/T11N!C47*100,0)</f>
      </c>
      <c r="E47" s="68">
        <v>0</v>
      </c>
      <c r="F47" s="55">
        <f>IFERROR(E47/T11N!E47*100,0)</f>
      </c>
      <c r="G47" s="68">
        <v>0</v>
      </c>
      <c r="H47" s="55">
        <f>IFERROR(G47/T11N!G47*100,0)</f>
      </c>
      <c r="I47" s="68">
        <v>0</v>
      </c>
      <c r="J47" s="55">
        <f>IFERROR(I47/T11N!I47*100,0)</f>
      </c>
      <c r="K47" s="73"/>
      <c r="L47" s="7"/>
    </row>
    <row r="48" ht="13.5">
      <c r="A48" s="66">
        <v>39</v>
      </c>
      <c r="B48" s="67" t="s">
        <v>56</v>
      </c>
      <c r="C48" s="68">
        <v>0</v>
      </c>
      <c r="D48" s="55">
        <f>IFERROR(C48/T11N!C48*100,0)</f>
      </c>
      <c r="E48" s="68">
        <v>4.34</v>
      </c>
      <c r="F48" s="55">
        <f>IFERROR(E48/T11N!E48*100,0)</f>
      </c>
      <c r="G48" s="68">
        <v>0</v>
      </c>
      <c r="H48" s="55">
        <f>IFERROR(G48/T11N!G48*100,0)</f>
      </c>
      <c r="I48" s="68">
        <v>0.26</v>
      </c>
      <c r="J48" s="55">
        <f>IFERROR(I48/T11N!I48*100,0)</f>
      </c>
      <c r="K48" s="73"/>
      <c r="L48" s="7"/>
    </row>
    <row r="49" ht="13.5">
      <c r="A49" s="66">
        <v>40</v>
      </c>
      <c r="B49" s="67" t="s">
        <v>57</v>
      </c>
      <c r="C49" s="68">
        <v>0</v>
      </c>
      <c r="D49" s="55">
        <f>IFERROR(C49/T11N!C49*100,0)</f>
      </c>
      <c r="E49" s="68">
        <v>0</v>
      </c>
      <c r="F49" s="55">
        <f>IFERROR(E49/T11N!E49*100,0)</f>
      </c>
      <c r="G49" s="68">
        <v>0</v>
      </c>
      <c r="H49" s="55">
        <f>IFERROR(G49/T11N!G49*100,0)</f>
      </c>
      <c r="I49" s="68">
        <v>0.16</v>
      </c>
      <c r="J49" s="55">
        <f>IFERROR(I49/T11N!I49*100,0)</f>
      </c>
      <c r="K49" s="73"/>
      <c r="L49" s="7"/>
    </row>
    <row r="50" ht="13.5">
      <c r="A50" s="66">
        <v>41</v>
      </c>
      <c r="B50" s="67" t="s">
        <v>58</v>
      </c>
      <c r="C50" s="68">
        <v>0</v>
      </c>
      <c r="D50" s="55">
        <f>IFERROR(C50/T11N!C50*100,0)</f>
      </c>
      <c r="E50" s="68">
        <v>0</v>
      </c>
      <c r="F50" s="55">
        <f>IFERROR(E50/T11N!E50*100,0)</f>
      </c>
      <c r="G50" s="68">
        <v>0.17</v>
      </c>
      <c r="H50" s="55">
        <f>IFERROR(G50/T11N!G50*100,0)</f>
      </c>
      <c r="I50" s="68">
        <v>0.3275</v>
      </c>
      <c r="J50" s="55">
        <f>IFERROR(I50/T11N!I50*100,0)</f>
      </c>
      <c r="K50" s="73"/>
      <c r="L50" s="7"/>
    </row>
    <row r="51" ht="13.5">
      <c r="A51" s="66">
        <v>42</v>
      </c>
      <c r="B51" s="67" t="s">
        <v>59</v>
      </c>
      <c r="C51" s="68">
        <v>0</v>
      </c>
      <c r="D51" s="55">
        <f>IFERROR(C51/T11N!C51*100,0)</f>
      </c>
      <c r="E51" s="68">
        <v>0</v>
      </c>
      <c r="F51" s="55">
        <f>IFERROR(E51/T11N!E51*100,0)</f>
      </c>
      <c r="G51" s="68">
        <v>0</v>
      </c>
      <c r="H51" s="55">
        <f>IFERROR(G51/T11N!G51*100,0)</f>
      </c>
      <c r="I51" s="68">
        <v>2.1</v>
      </c>
      <c r="J51" s="55">
        <f>IFERROR(I51/T11N!I51*100,0)</f>
      </c>
      <c r="K51" s="73"/>
      <c r="L51" s="7"/>
    </row>
    <row r="52" ht="13.5">
      <c r="A52" s="64"/>
      <c r="B52" s="6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</row>
    <row r="53" ht="14.25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</row>
    <row r="54">
      <c r="A54" s="7"/>
      <c r="B54" s="31"/>
      <c r="C54" s="32"/>
      <c r="D54" s="32"/>
      <c r="E54" s="32"/>
      <c r="F54" s="32"/>
      <c r="G54" s="32"/>
      <c r="H54" s="33"/>
      <c r="I54" s="33"/>
      <c r="J54" s="32"/>
      <c r="K54" s="32"/>
      <c r="L54" s="32"/>
    </row>
    <row r="55">
      <c r="A55" s="7"/>
      <c r="B55" s="7"/>
      <c r="C55" s="32"/>
      <c r="D55" s="32"/>
      <c r="E55" s="32"/>
      <c r="F55" s="32"/>
      <c r="G55" s="32"/>
      <c r="H55" s="33"/>
      <c r="I55" s="33"/>
      <c r="J55" s="32"/>
      <c r="K55" s="32"/>
      <c r="L55" s="32"/>
    </row>
    <row r="56">
      <c r="A56" s="7"/>
      <c r="B56" s="7"/>
      <c r="C56" s="32"/>
      <c r="D56" s="32"/>
      <c r="E56" s="32"/>
      <c r="F56" s="32"/>
      <c r="G56" s="32"/>
      <c r="H56" s="33"/>
      <c r="I56" s="33"/>
      <c r="J56" s="32"/>
      <c r="K56" s="32"/>
      <c r="L56" s="32"/>
    </row>
    <row r="57">
      <c r="A57" s="7"/>
      <c r="B57" s="7"/>
      <c r="C57" s="32"/>
      <c r="D57" s="32"/>
      <c r="E57" s="32"/>
      <c r="F57" s="32"/>
      <c r="G57" s="32"/>
      <c r="H57" s="33"/>
      <c r="I57" s="33"/>
      <c r="J57" s="32"/>
      <c r="K57" s="32"/>
      <c r="L57" s="32"/>
    </row>
    <row r="58">
      <c r="A58" s="7"/>
      <c r="B58" s="7"/>
      <c r="C58" s="32"/>
      <c r="D58" s="32"/>
      <c r="E58" s="32"/>
      <c r="F58" s="32"/>
      <c r="G58" s="32"/>
      <c r="H58" s="33"/>
      <c r="I58" s="33"/>
      <c r="J58" s="32"/>
      <c r="K58" s="32"/>
      <c r="L58" s="32"/>
    </row>
    <row r="59">
      <c r="A59" s="7"/>
      <c r="B59" s="7"/>
      <c r="C59" s="32"/>
      <c r="D59" s="32"/>
      <c r="E59" s="32"/>
      <c r="F59" s="32"/>
      <c r="G59" s="32"/>
      <c r="H59" s="33"/>
      <c r="I59" s="33"/>
      <c r="J59" s="32"/>
      <c r="K59" s="32"/>
      <c r="L59" s="32"/>
    </row>
    <row r="60">
      <c r="A60" s="7"/>
      <c r="B60" s="7"/>
      <c r="C60" s="32"/>
      <c r="D60" s="32"/>
      <c r="E60" s="32"/>
      <c r="F60" s="32"/>
      <c r="G60" s="32"/>
      <c r="H60" s="33"/>
      <c r="I60" s="33"/>
      <c r="J60" s="32"/>
      <c r="K60" s="32"/>
      <c r="L60" s="32"/>
    </row>
    <row r="61">
      <c r="A61" s="7"/>
      <c r="B61" s="7"/>
      <c r="C61" s="32"/>
      <c r="D61" s="32"/>
      <c r="E61" s="32"/>
      <c r="F61" s="32"/>
      <c r="G61" s="32"/>
      <c r="H61" s="33"/>
      <c r="I61" s="33"/>
      <c r="J61" s="32"/>
      <c r="K61" s="32"/>
      <c r="L61" s="32"/>
    </row>
    <row r="62">
      <c r="A62" s="7"/>
      <c r="B62" s="7"/>
      <c r="C62" s="32"/>
      <c r="D62" s="32"/>
      <c r="E62" s="32"/>
      <c r="F62" s="32"/>
      <c r="G62" s="32"/>
      <c r="H62" s="33"/>
      <c r="I62" s="33"/>
      <c r="J62" s="32"/>
      <c r="K62" s="32"/>
      <c r="L62" s="32"/>
    </row>
    <row r="63">
      <c r="A63" s="7"/>
      <c r="B63" s="7"/>
      <c r="C63" s="32"/>
      <c r="D63" s="32"/>
      <c r="E63" s="32"/>
      <c r="F63" s="32"/>
      <c r="G63" s="32"/>
      <c r="H63" s="33"/>
      <c r="I63" s="33"/>
      <c r="J63" s="32"/>
      <c r="K63" s="32"/>
      <c r="L63" s="32"/>
    </row>
    <row r="64">
      <c r="A64" s="7"/>
      <c r="B64" s="7"/>
      <c r="C64" s="32"/>
      <c r="D64" s="32"/>
      <c r="E64" s="32"/>
      <c r="F64" s="32"/>
      <c r="G64" s="32"/>
      <c r="H64" s="33"/>
      <c r="I64" s="33"/>
      <c r="J64" s="32"/>
      <c r="K64" s="32"/>
      <c r="L64" s="32"/>
    </row>
    <row r="65">
      <c r="A65" s="7"/>
      <c r="B65" s="7"/>
      <c r="C65" s="32"/>
      <c r="D65" s="32"/>
      <c r="E65" s="32"/>
      <c r="F65" s="32"/>
      <c r="G65" s="32"/>
      <c r="H65" s="33"/>
      <c r="I65" s="33"/>
      <c r="J65" s="32"/>
      <c r="K65" s="32"/>
      <c r="L65" s="32"/>
    </row>
    <row r="66">
      <c r="A66" s="7"/>
      <c r="B66" s="7"/>
      <c r="C66" s="32"/>
      <c r="D66" s="32"/>
      <c r="E66" s="32"/>
      <c r="F66" s="32"/>
      <c r="G66" s="32"/>
      <c r="H66" s="33"/>
      <c r="I66" s="33"/>
      <c r="J66" s="32"/>
      <c r="K66" s="32"/>
      <c r="L66" s="32"/>
    </row>
    <row r="67">
      <c r="A67" s="7"/>
      <c r="B67" s="7"/>
      <c r="C67" s="32"/>
      <c r="D67" s="32"/>
      <c r="E67" s="32"/>
      <c r="F67" s="32"/>
      <c r="G67" s="32"/>
      <c r="H67" s="33"/>
      <c r="I67" s="33"/>
      <c r="J67" s="32"/>
      <c r="K67" s="32"/>
      <c r="L67" s="32"/>
    </row>
    <row r="68">
      <c r="A68" s="7"/>
      <c r="B68" s="7"/>
      <c r="C68" s="32"/>
      <c r="D68" s="32"/>
      <c r="E68" s="32"/>
      <c r="F68" s="32"/>
      <c r="G68" s="32"/>
      <c r="H68" s="33"/>
      <c r="I68" s="33"/>
      <c r="J68" s="32"/>
      <c r="K68" s="32"/>
      <c r="L68" s="32"/>
    </row>
    <row r="69">
      <c r="A69" s="7"/>
      <c r="B69" s="7"/>
      <c r="C69" s="32"/>
      <c r="D69" s="32"/>
      <c r="E69" s="32"/>
      <c r="F69" s="32"/>
      <c r="G69" s="32"/>
      <c r="H69" s="33"/>
      <c r="I69" s="33"/>
      <c r="J69" s="32"/>
      <c r="K69" s="32"/>
      <c r="L69" s="32"/>
    </row>
    <row r="70">
      <c r="A70" s="7"/>
      <c r="B70" s="7"/>
      <c r="C70" s="32"/>
      <c r="D70" s="32"/>
      <c r="E70" s="32"/>
      <c r="F70" s="32"/>
      <c r="G70" s="32"/>
      <c r="H70" s="33"/>
      <c r="I70" s="33"/>
      <c r="J70" s="32"/>
      <c r="K70" s="32"/>
      <c r="L70" s="32"/>
    </row>
    <row r="71">
      <c r="A71" s="7"/>
      <c r="B71" s="7"/>
      <c r="C71" s="32"/>
      <c r="D71" s="32"/>
      <c r="E71" s="32"/>
      <c r="F71" s="32"/>
      <c r="G71" s="32"/>
      <c r="H71" s="33"/>
      <c r="I71" s="33"/>
      <c r="J71" s="32"/>
      <c r="K71" s="32"/>
      <c r="L71" s="32"/>
    </row>
    <row r="72">
      <c r="A72" s="7"/>
      <c r="B72" s="7"/>
      <c r="C72" s="32"/>
      <c r="D72" s="32"/>
      <c r="E72" s="32"/>
      <c r="F72" s="32"/>
      <c r="G72" s="32"/>
      <c r="H72" s="33"/>
      <c r="I72" s="33"/>
      <c r="J72" s="32"/>
      <c r="K72" s="32"/>
      <c r="L72" s="32"/>
    </row>
    <row r="73">
      <c r="A73" s="7"/>
      <c r="B73" s="7"/>
      <c r="C73" s="32"/>
      <c r="D73" s="32"/>
      <c r="E73" s="32"/>
      <c r="F73" s="32"/>
      <c r="G73" s="32"/>
      <c r="H73" s="33"/>
      <c r="I73" s="33"/>
      <c r="J73" s="32"/>
      <c r="K73" s="32"/>
      <c r="L73" s="32"/>
    </row>
    <row r="74">
      <c r="A74" s="7"/>
      <c r="B74" s="7"/>
      <c r="C74" s="32"/>
      <c r="D74" s="32"/>
      <c r="E74" s="32"/>
      <c r="F74" s="32"/>
      <c r="G74" s="32"/>
      <c r="H74" s="33"/>
      <c r="I74" s="33"/>
      <c r="J74" s="32"/>
      <c r="K74" s="32"/>
      <c r="L74" s="32"/>
    </row>
    <row r="75">
      <c r="A75" s="7"/>
      <c r="B75" s="7"/>
      <c r="C75" s="32"/>
      <c r="D75" s="32"/>
      <c r="E75" s="32"/>
      <c r="F75" s="32"/>
      <c r="G75" s="32"/>
      <c r="H75" s="33"/>
      <c r="I75" s="33"/>
      <c r="J75" s="32"/>
      <c r="K75" s="32"/>
      <c r="L75" s="32"/>
    </row>
    <row r="76">
      <c r="A76" s="7"/>
      <c r="B76" s="7"/>
      <c r="C76" s="32"/>
      <c r="D76" s="32"/>
      <c r="E76" s="32"/>
      <c r="F76" s="32"/>
      <c r="G76" s="32"/>
      <c r="H76" s="33"/>
      <c r="I76" s="33"/>
      <c r="J76" s="32"/>
      <c r="K76" s="32"/>
      <c r="L76" s="32"/>
    </row>
    <row r="77">
      <c r="A77" s="7"/>
      <c r="B77" s="7"/>
      <c r="C77" s="32"/>
      <c r="D77" s="32"/>
      <c r="E77" s="32"/>
      <c r="F77" s="32"/>
      <c r="G77" s="32"/>
      <c r="H77" s="33"/>
      <c r="I77" s="33"/>
      <c r="J77" s="32"/>
      <c r="K77" s="32"/>
      <c r="L77" s="32"/>
    </row>
    <row r="78">
      <c r="A78" s="7"/>
      <c r="B78" s="7"/>
      <c r="C78" s="32"/>
      <c r="D78" s="32"/>
      <c r="E78" s="32"/>
      <c r="F78" s="32"/>
      <c r="G78" s="32"/>
      <c r="H78" s="33"/>
      <c r="I78" s="33"/>
      <c r="J78" s="32"/>
      <c r="K78" s="32"/>
      <c r="L78" s="32"/>
    </row>
    <row r="79">
      <c r="A79" s="7"/>
      <c r="B79" s="7"/>
      <c r="C79" s="32"/>
      <c r="D79" s="32"/>
      <c r="E79" s="32"/>
      <c r="F79" s="32"/>
      <c r="G79" s="32"/>
      <c r="H79" s="33"/>
      <c r="I79" s="33"/>
      <c r="J79" s="32"/>
      <c r="K79" s="32"/>
      <c r="L79" s="32"/>
    </row>
    <row r="80">
      <c r="A80" s="7"/>
      <c r="B80" s="7"/>
      <c r="C80" s="32"/>
      <c r="D80" s="32"/>
      <c r="E80" s="32"/>
      <c r="F80" s="32"/>
      <c r="G80" s="32"/>
      <c r="H80" s="33"/>
      <c r="I80" s="33"/>
      <c r="J80" s="32"/>
      <c r="K80" s="32"/>
      <c r="L80" s="32"/>
    </row>
    <row r="81">
      <c r="A81" s="7"/>
      <c r="B81" s="7"/>
      <c r="C81" s="32"/>
      <c r="D81" s="32"/>
      <c r="E81" s="32"/>
      <c r="F81" s="32"/>
      <c r="G81" s="32"/>
      <c r="H81" s="33"/>
      <c r="I81" s="33"/>
      <c r="J81" s="32"/>
      <c r="K81" s="32"/>
      <c r="L81" s="32"/>
    </row>
    <row r="82">
      <c r="A82" s="7"/>
      <c r="B82" s="7"/>
      <c r="C82" s="32"/>
      <c r="D82" s="32"/>
      <c r="E82" s="32"/>
      <c r="F82" s="32"/>
      <c r="G82" s="32"/>
      <c r="H82" s="33"/>
      <c r="I82" s="33"/>
      <c r="J82" s="32"/>
      <c r="K82" s="32"/>
      <c r="L82" s="32"/>
    </row>
    <row r="83">
      <c r="A83" s="7"/>
      <c r="B83" s="7"/>
      <c r="C83" s="32"/>
      <c r="D83" s="32"/>
      <c r="E83" s="32"/>
      <c r="F83" s="32"/>
      <c r="G83" s="32"/>
      <c r="H83" s="33"/>
      <c r="I83" s="33"/>
      <c r="J83" s="32"/>
      <c r="K83" s="32"/>
      <c r="L83" s="32"/>
    </row>
    <row r="84">
      <c r="A84" s="7"/>
      <c r="B84" s="7"/>
      <c r="C84" s="32"/>
      <c r="D84" s="32"/>
      <c r="E84" s="32"/>
      <c r="F84" s="32"/>
      <c r="G84" s="32"/>
      <c r="H84" s="33"/>
      <c r="I84" s="33"/>
      <c r="J84" s="32"/>
      <c r="K84" s="32"/>
      <c r="L84" s="32"/>
    </row>
    <row r="85">
      <c r="A85" s="7"/>
      <c r="B85" s="7"/>
      <c r="C85" s="32"/>
      <c r="D85" s="32"/>
      <c r="E85" s="32"/>
      <c r="F85" s="32"/>
      <c r="G85" s="32"/>
      <c r="H85" s="33"/>
      <c r="I85" s="33"/>
      <c r="J85" s="32"/>
      <c r="K85" s="32"/>
      <c r="L85" s="32"/>
    </row>
    <row r="86">
      <c r="A86" s="7"/>
      <c r="B86" s="7"/>
      <c r="C86" s="32"/>
      <c r="D86" s="32"/>
      <c r="E86" s="32"/>
      <c r="F86" s="32"/>
      <c r="G86" s="32"/>
      <c r="H86" s="33"/>
      <c r="I86" s="33"/>
      <c r="J86" s="32"/>
      <c r="K86" s="32"/>
      <c r="L86" s="32"/>
    </row>
    <row r="87">
      <c r="A87" s="7"/>
      <c r="B87" s="7"/>
      <c r="C87" s="32"/>
      <c r="D87" s="32"/>
      <c r="E87" s="32"/>
      <c r="F87" s="32"/>
      <c r="G87" s="32"/>
      <c r="H87" s="33"/>
      <c r="I87" s="33"/>
      <c r="J87" s="32"/>
      <c r="K87" s="32"/>
      <c r="L87" s="32"/>
    </row>
    <row r="88">
      <c r="A88" s="7"/>
      <c r="B88" s="7"/>
      <c r="C88" s="32"/>
      <c r="D88" s="32"/>
      <c r="E88" s="32"/>
      <c r="F88" s="32"/>
      <c r="G88" s="32"/>
      <c r="H88" s="33"/>
      <c r="I88" s="33"/>
      <c r="J88" s="32"/>
      <c r="K88" s="32"/>
      <c r="L88" s="32"/>
    </row>
    <row r="89">
      <c r="A89" s="7"/>
      <c r="B89" s="7"/>
      <c r="C89" s="32"/>
      <c r="D89" s="32"/>
      <c r="E89" s="32"/>
      <c r="F89" s="32"/>
      <c r="G89" s="32"/>
      <c r="H89" s="33"/>
      <c r="I89" s="33"/>
      <c r="J89" s="32"/>
      <c r="K89" s="32"/>
      <c r="L89" s="32"/>
    </row>
    <row r="90">
      <c r="A90" s="7"/>
      <c r="B90" s="7"/>
      <c r="C90" s="32"/>
      <c r="D90" s="32"/>
      <c r="E90" s="32"/>
      <c r="F90" s="32"/>
      <c r="G90" s="32"/>
      <c r="H90" s="33"/>
      <c r="I90" s="33"/>
      <c r="J90" s="32"/>
      <c r="K90" s="32"/>
      <c r="L90" s="32"/>
    </row>
    <row r="91">
      <c r="A91" s="7"/>
      <c r="B91" s="7"/>
      <c r="C91" s="32"/>
      <c r="D91" s="32"/>
      <c r="E91" s="32"/>
      <c r="F91" s="32"/>
      <c r="G91" s="32"/>
      <c r="H91" s="33"/>
      <c r="I91" s="33"/>
      <c r="J91" s="32"/>
      <c r="K91" s="32"/>
      <c r="L91" s="32"/>
    </row>
    <row r="92">
      <c r="A92" s="7"/>
      <c r="B92" s="7"/>
      <c r="C92" s="32"/>
      <c r="D92" s="32"/>
      <c r="E92" s="32"/>
      <c r="F92" s="32"/>
      <c r="G92" s="32"/>
      <c r="H92" s="33"/>
      <c r="I92" s="33"/>
      <c r="J92" s="32"/>
      <c r="K92" s="32"/>
      <c r="L92" s="32"/>
    </row>
    <row r="93">
      <c r="A93" s="7"/>
      <c r="B93" s="7"/>
      <c r="C93" s="32"/>
      <c r="D93" s="32"/>
      <c r="E93" s="32"/>
      <c r="F93" s="32"/>
      <c r="G93" s="32"/>
      <c r="H93" s="33"/>
      <c r="I93" s="33"/>
      <c r="J93" s="32"/>
      <c r="K93" s="32"/>
      <c r="L93" s="32"/>
    </row>
    <row r="94">
      <c r="A94" s="7"/>
      <c r="B94" s="7"/>
      <c r="C94" s="32"/>
      <c r="D94" s="32"/>
      <c r="E94" s="32"/>
      <c r="F94" s="32"/>
      <c r="G94" s="32"/>
      <c r="H94" s="33"/>
      <c r="I94" s="33"/>
      <c r="J94" s="32"/>
      <c r="K94" s="32"/>
      <c r="L94" s="32"/>
    </row>
    <row r="95">
      <c r="A95" s="7"/>
      <c r="B95" s="7"/>
      <c r="C95" s="32"/>
      <c r="D95" s="32"/>
      <c r="E95" s="32"/>
      <c r="F95" s="32"/>
      <c r="G95" s="32"/>
      <c r="H95" s="33"/>
      <c r="I95" s="33"/>
      <c r="J95" s="32"/>
      <c r="K95" s="32"/>
      <c r="L95" s="32"/>
    </row>
    <row r="96">
      <c r="A96" s="7"/>
      <c r="B96" s="7"/>
      <c r="C96" s="32"/>
      <c r="D96" s="32"/>
      <c r="E96" s="32"/>
      <c r="F96" s="32"/>
      <c r="G96" s="32"/>
      <c r="H96" s="33"/>
      <c r="I96" s="33"/>
      <c r="J96" s="32"/>
      <c r="K96" s="32"/>
      <c r="L96" s="32"/>
    </row>
    <row r="97">
      <c r="A97" s="7"/>
      <c r="B97" s="7"/>
      <c r="C97" s="32"/>
      <c r="D97" s="32"/>
      <c r="E97" s="32"/>
      <c r="F97" s="32"/>
      <c r="G97" s="32"/>
      <c r="H97" s="33"/>
      <c r="I97" s="33"/>
      <c r="J97" s="32"/>
      <c r="K97" s="32"/>
      <c r="L97" s="32"/>
    </row>
    <row r="98">
      <c r="A98" s="7"/>
      <c r="B98" s="7"/>
      <c r="C98" s="32"/>
      <c r="D98" s="32"/>
      <c r="E98" s="32"/>
      <c r="F98" s="32"/>
      <c r="G98" s="32"/>
      <c r="H98" s="33"/>
      <c r="I98" s="33"/>
      <c r="J98" s="32"/>
      <c r="K98" s="32"/>
      <c r="L98" s="32"/>
    </row>
    <row r="99">
      <c r="A99" s="7"/>
      <c r="B99" s="7"/>
      <c r="C99" s="32"/>
      <c r="D99" s="32"/>
      <c r="E99" s="32"/>
      <c r="F99" s="32"/>
      <c r="G99" s="32"/>
      <c r="H99" s="33"/>
      <c r="I99" s="33"/>
      <c r="J99" s="32"/>
      <c r="K99" s="32"/>
      <c r="L99" s="32"/>
    </row>
    <row r="100">
      <c r="A100" s="7"/>
      <c r="B100" s="7"/>
      <c r="C100" s="32"/>
      <c r="D100" s="32"/>
      <c r="E100" s="32"/>
      <c r="F100" s="32"/>
      <c r="G100" s="32"/>
      <c r="H100" s="33"/>
      <c r="I100" s="33"/>
      <c r="J100" s="32"/>
      <c r="K100" s="32"/>
      <c r="L100" s="32"/>
    </row>
    <row r="101">
      <c r="A101" s="7"/>
      <c r="B101" s="7"/>
      <c r="C101" s="32"/>
      <c r="D101" s="32"/>
      <c r="E101" s="32"/>
      <c r="F101" s="32"/>
      <c r="G101" s="32"/>
      <c r="H101" s="33"/>
      <c r="I101" s="33"/>
      <c r="J101" s="32"/>
      <c r="K101" s="32"/>
      <c r="L101" s="32"/>
    </row>
    <row r="102">
      <c r="A102" s="7"/>
      <c r="B102" s="7"/>
      <c r="C102" s="32"/>
      <c r="D102" s="32"/>
      <c r="E102" s="32"/>
      <c r="F102" s="32"/>
      <c r="G102" s="32"/>
      <c r="H102" s="33"/>
      <c r="I102" s="33"/>
      <c r="J102" s="32"/>
      <c r="K102" s="32"/>
      <c r="L102" s="32"/>
    </row>
    <row r="103">
      <c r="A103" s="7"/>
      <c r="B103" s="7"/>
      <c r="C103" s="32"/>
      <c r="D103" s="32"/>
      <c r="E103" s="32"/>
      <c r="F103" s="32"/>
      <c r="G103" s="32"/>
      <c r="H103" s="33"/>
      <c r="I103" s="33"/>
      <c r="J103" s="32"/>
      <c r="K103" s="32"/>
      <c r="L103" s="32"/>
    </row>
    <row r="104">
      <c r="A104" s="7"/>
      <c r="B104" s="7"/>
      <c r="C104" s="32"/>
      <c r="D104" s="32"/>
      <c r="E104" s="32"/>
      <c r="F104" s="32"/>
      <c r="G104" s="32"/>
      <c r="H104" s="33"/>
      <c r="I104" s="33"/>
      <c r="J104" s="32"/>
      <c r="K104" s="32"/>
      <c r="L104" s="32"/>
    </row>
    <row r="105">
      <c r="A105" s="7"/>
      <c r="B105" s="7"/>
      <c r="C105" s="32"/>
      <c r="D105" s="32"/>
      <c r="E105" s="32"/>
      <c r="F105" s="32"/>
      <c r="G105" s="32"/>
      <c r="H105" s="33"/>
      <c r="I105" s="33"/>
      <c r="J105" s="32"/>
      <c r="K105" s="32"/>
      <c r="L105" s="32"/>
    </row>
    <row r="106" s="7" customFormat="1">
      <c r="C106" s="32"/>
      <c r="D106" s="32"/>
      <c r="E106" s="32"/>
      <c r="F106" s="32"/>
      <c r="G106" s="32"/>
      <c r="H106" s="33"/>
      <c r="I106" s="33"/>
      <c r="J106" s="32"/>
      <c r="K106" s="32"/>
      <c r="L106" s="32"/>
    </row>
    <row r="107" s="7" customFormat="1">
      <c r="C107" s="32"/>
      <c r="D107" s="32"/>
      <c r="E107" s="32"/>
      <c r="F107" s="32"/>
      <c r="G107" s="32"/>
      <c r="H107" s="33"/>
      <c r="I107" s="33"/>
      <c r="J107" s="32"/>
      <c r="K107" s="32"/>
      <c r="L107" s="32"/>
    </row>
    <row r="108" s="7" customFormat="1">
      <c r="C108" s="32"/>
      <c r="D108" s="32"/>
      <c r="E108" s="32"/>
      <c r="F108" s="32"/>
      <c r="G108" s="32"/>
      <c r="H108" s="33"/>
      <c r="I108" s="33"/>
      <c r="J108" s="32"/>
      <c r="K108" s="32"/>
      <c r="L108" s="32"/>
    </row>
    <row r="109" s="7" customFormat="1">
      <c r="C109" s="32"/>
      <c r="D109" s="32"/>
      <c r="E109" s="32"/>
      <c r="F109" s="32"/>
      <c r="G109" s="32"/>
      <c r="H109" s="33"/>
      <c r="I109" s="33"/>
      <c r="J109" s="32"/>
      <c r="K109" s="32"/>
      <c r="L109" s="32"/>
    </row>
    <row r="110" s="7" customFormat="1">
      <c r="C110" s="32"/>
      <c r="D110" s="32"/>
      <c r="E110" s="32"/>
      <c r="F110" s="32"/>
      <c r="G110" s="32"/>
      <c r="H110" s="33"/>
      <c r="I110" s="33"/>
      <c r="J110" s="32"/>
      <c r="K110" s="32"/>
      <c r="L110" s="32"/>
    </row>
    <row r="111" s="7" customFormat="1">
      <c r="C111" s="32"/>
      <c r="D111" s="32"/>
      <c r="E111" s="32"/>
      <c r="F111" s="32"/>
      <c r="G111" s="32"/>
      <c r="H111" s="33"/>
      <c r="I111" s="33"/>
      <c r="J111" s="32"/>
      <c r="K111" s="32"/>
      <c r="L111" s="32"/>
    </row>
    <row r="112" s="7" customFormat="1">
      <c r="C112" s="32"/>
      <c r="D112" s="32"/>
      <c r="E112" s="32"/>
      <c r="F112" s="32"/>
      <c r="G112" s="32"/>
      <c r="H112" s="33"/>
      <c r="I112" s="33"/>
      <c r="J112" s="32"/>
      <c r="K112" s="32"/>
      <c r="L112" s="32"/>
    </row>
    <row r="113" s="7" customFormat="1">
      <c r="C113" s="32"/>
      <c r="D113" s="32"/>
      <c r="E113" s="32"/>
      <c r="F113" s="32"/>
      <c r="G113" s="32"/>
      <c r="H113" s="33"/>
      <c r="I113" s="33"/>
      <c r="J113" s="32"/>
      <c r="K113" s="32"/>
      <c r="L113" s="32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topLeftCell="A31" zoomScaleSheetLayoutView="100" workbookViewId="0">
      <selection activeCell="D6" sqref="D6:D5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5.710937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19.5" customHeight="1" s="38" customFormat="1">
      <c r="A1" s="37" t="s">
        <v>73</v>
      </c>
      <c r="B1" s="37"/>
      <c r="C1" s="74" t="s">
        <v>74</v>
      </c>
      <c r="D1" s="75"/>
      <c r="E1" s="75"/>
      <c r="F1" s="75"/>
      <c r="G1" s="75"/>
      <c r="H1" s="75"/>
      <c r="I1" s="75"/>
      <c r="J1" s="75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6.35" customHeight="1" s="38" customFormat="1">
      <c r="A2" s="89">
        <f>T11H!A2</f>
      </c>
      <c r="B2" s="89"/>
      <c r="C2" s="89"/>
      <c r="D2" s="89"/>
      <c r="E2" s="89"/>
      <c r="F2" s="89"/>
      <c r="G2" s="89"/>
      <c r="H2" s="89"/>
      <c r="I2" s="89"/>
      <c r="J2" s="89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</row>
    <row r="3" ht="14.25" customHeight="1" s="25" customFormat="1">
      <c r="A3" s="81" t="s">
        <v>4</v>
      </c>
      <c r="B3" s="81" t="s">
        <v>5</v>
      </c>
      <c r="C3" s="90" t="s">
        <v>75</v>
      </c>
      <c r="D3" s="90"/>
      <c r="E3" s="90"/>
      <c r="F3" s="90"/>
      <c r="G3" s="90"/>
      <c r="H3" s="90"/>
      <c r="I3" s="90"/>
      <c r="J3" s="90"/>
      <c r="K3" s="73" t="s">
        <v>76</v>
      </c>
      <c r="L3" s="47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81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4"/>
      <c r="K4" s="73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9" customFormat="1">
      <c r="A5" s="50"/>
      <c r="B5" s="50"/>
      <c r="C5" s="51" t="s">
        <v>12</v>
      </c>
      <c r="D5" s="51" t="s">
        <v>13</v>
      </c>
      <c r="E5" s="51" t="s">
        <v>12</v>
      </c>
      <c r="F5" s="51" t="s">
        <v>13</v>
      </c>
      <c r="G5" s="51" t="s">
        <v>12</v>
      </c>
      <c r="H5" s="51" t="s">
        <v>13</v>
      </c>
      <c r="I5" s="51" t="s">
        <v>12</v>
      </c>
      <c r="J5" s="51" t="s">
        <v>13</v>
      </c>
      <c r="K5" s="73"/>
      <c r="L5" s="28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ht="12" customHeight="1">
      <c r="A6" s="63">
        <v>1</v>
      </c>
      <c r="B6" s="54" t="s">
        <v>14</v>
      </c>
      <c r="C6" s="55">
        <v>0</v>
      </c>
      <c r="D6" s="55">
        <f>IFERROR(C6/T11N!C6*100,0)</f>
      </c>
      <c r="E6" s="55">
        <v>0</v>
      </c>
      <c r="F6" s="55">
        <f>IFERROR(E6/T11N!E6*100,0)</f>
      </c>
      <c r="G6" s="55">
        <v>131.51</v>
      </c>
      <c r="H6" s="55">
        <f>IFERROR(G6/T11N!G6*100,0)</f>
      </c>
      <c r="I6" s="56">
        <v>98.32</v>
      </c>
      <c r="J6" s="55">
        <f>IFERROR(I6/T11N!I6*100,0)</f>
      </c>
      <c r="K6" s="73"/>
      <c r="L6" s="1"/>
    </row>
    <row r="7" ht="12" customHeight="1">
      <c r="A7" s="63">
        <v>2</v>
      </c>
      <c r="B7" s="54" t="s">
        <v>15</v>
      </c>
      <c r="C7" s="55">
        <v>23.23</v>
      </c>
      <c r="D7" s="55">
        <f>IFERROR(C7/T11N!C7*100,0)</f>
      </c>
      <c r="E7" s="55">
        <v>60.34</v>
      </c>
      <c r="F7" s="55">
        <f>IFERROR(E7/T11N!E7*100,0)</f>
      </c>
      <c r="G7" s="55">
        <v>70.59</v>
      </c>
      <c r="H7" s="55">
        <f>IFERROR(G7/T11N!G7*100,0)</f>
      </c>
      <c r="I7" s="56">
        <v>84.51</v>
      </c>
      <c r="J7" s="55">
        <f>IFERROR(I7/T11N!I7*100,0)</f>
      </c>
      <c r="K7" s="73"/>
      <c r="L7" s="1"/>
    </row>
    <row r="8">
      <c r="A8" s="63">
        <v>3</v>
      </c>
      <c r="B8" s="54" t="s">
        <v>16</v>
      </c>
      <c r="C8" s="55">
        <v>0</v>
      </c>
      <c r="D8" s="55">
        <f>IFERROR(C8/T11N!C8*100,0)</f>
      </c>
      <c r="E8" s="55">
        <v>12.97</v>
      </c>
      <c r="F8" s="55">
        <f>IFERROR(E8/T11N!E8*100,0)</f>
      </c>
      <c r="G8" s="55">
        <v>6.79</v>
      </c>
      <c r="H8" s="55">
        <f>IFERROR(G8/T11N!G8*100,0)</f>
      </c>
      <c r="I8" s="56">
        <v>1.95</v>
      </c>
      <c r="J8" s="55">
        <f>IFERROR(I8/T11N!I8*100,0)</f>
      </c>
      <c r="K8" s="73"/>
      <c r="L8" s="1"/>
    </row>
    <row r="9">
      <c r="A9" s="63">
        <v>4</v>
      </c>
      <c r="B9" s="54" t="s">
        <v>17</v>
      </c>
      <c r="C9" s="55">
        <v>5.25</v>
      </c>
      <c r="D9" s="55">
        <f>IFERROR(C9/T11N!C9*100,0)</f>
      </c>
      <c r="E9" s="55">
        <v>7.39</v>
      </c>
      <c r="F9" s="55">
        <f>IFERROR(E9/T11N!E9*100,0)</f>
      </c>
      <c r="G9" s="55">
        <v>18.99</v>
      </c>
      <c r="H9" s="55">
        <f>IFERROR(G9/T11N!G9*100,0)</f>
      </c>
      <c r="I9" s="56">
        <v>19.42</v>
      </c>
      <c r="J9" s="55">
        <f>IFERROR(I9/T11N!I9*100,0)</f>
      </c>
      <c r="K9" s="73"/>
      <c r="L9" s="1"/>
    </row>
    <row r="10">
      <c r="A10" s="63">
        <v>5</v>
      </c>
      <c r="B10" s="54" t="s">
        <v>18</v>
      </c>
      <c r="C10" s="55">
        <v>13.01</v>
      </c>
      <c r="D10" s="55">
        <f>IFERROR(C10/T11N!C10*100,0)</f>
      </c>
      <c r="E10" s="55">
        <v>100.74</v>
      </c>
      <c r="F10" s="55">
        <f>IFERROR(E10/T11N!E10*100,0)</f>
      </c>
      <c r="G10" s="55">
        <v>94.77</v>
      </c>
      <c r="H10" s="55">
        <f>IFERROR(G10/T11N!G10*100,0)</f>
      </c>
      <c r="I10" s="56">
        <v>63.33</v>
      </c>
      <c r="J10" s="55">
        <f>IFERROR(I10/T11N!I10*100,0)</f>
      </c>
      <c r="K10" s="73"/>
      <c r="L10" s="1"/>
    </row>
    <row r="11">
      <c r="A11" s="63">
        <v>6</v>
      </c>
      <c r="B11" s="54" t="s">
        <v>19</v>
      </c>
      <c r="C11" s="55">
        <v>0.97</v>
      </c>
      <c r="D11" s="55">
        <f>IFERROR(C11/T11N!C11*100,0)</f>
      </c>
      <c r="E11" s="55">
        <v>1.49</v>
      </c>
      <c r="F11" s="55">
        <f>IFERROR(E11/T11N!E11*100,0)</f>
      </c>
      <c r="G11" s="55">
        <v>33.36</v>
      </c>
      <c r="H11" s="55">
        <f>IFERROR(G11/T11N!G11*100,0)</f>
      </c>
      <c r="I11" s="56">
        <v>30.87</v>
      </c>
      <c r="J11" s="55">
        <f>IFERROR(I11/T11N!I11*100,0)</f>
      </c>
      <c r="K11" s="73"/>
      <c r="L11" s="1"/>
    </row>
    <row r="12">
      <c r="A12" s="63">
        <v>7</v>
      </c>
      <c r="B12" s="54" t="s">
        <v>20</v>
      </c>
      <c r="C12" s="55">
        <v>5.92</v>
      </c>
      <c r="D12" s="55">
        <f>IFERROR(C12/T11N!C12*100,0)</f>
      </c>
      <c r="E12" s="55">
        <v>3.09</v>
      </c>
      <c r="F12" s="55">
        <f>IFERROR(E12/T11N!E12*100,0)</f>
      </c>
      <c r="G12" s="55">
        <v>2.61</v>
      </c>
      <c r="H12" s="55">
        <f>IFERROR(G12/T11N!G12*100,0)</f>
      </c>
      <c r="I12" s="56">
        <v>16.27</v>
      </c>
      <c r="J12" s="55">
        <f>IFERROR(I12/T11N!I12*100,0)</f>
      </c>
      <c r="K12" s="73"/>
      <c r="L12" s="1"/>
    </row>
    <row r="13">
      <c r="A13" s="63">
        <v>8</v>
      </c>
      <c r="B13" s="54" t="s">
        <v>21</v>
      </c>
      <c r="C13" s="55">
        <v>2.1</v>
      </c>
      <c r="D13" s="55">
        <f>IFERROR(C13/T11N!C13*100,0)</f>
      </c>
      <c r="E13" s="55">
        <v>0</v>
      </c>
      <c r="F13" s="55">
        <f>IFERROR(E13/T11N!E13*100,0)</f>
      </c>
      <c r="G13" s="55">
        <v>1.74</v>
      </c>
      <c r="H13" s="55">
        <f>IFERROR(G13/T11N!G13*100,0)</f>
      </c>
      <c r="I13" s="56">
        <v>0.18</v>
      </c>
      <c r="J13" s="55">
        <f>IFERROR(I13/T11N!I13*100,0)</f>
      </c>
      <c r="K13" s="73"/>
      <c r="L13" s="1"/>
    </row>
    <row r="14">
      <c r="A14" s="63">
        <v>9</v>
      </c>
      <c r="B14" s="54" t="s">
        <v>22</v>
      </c>
      <c r="C14" s="55">
        <v>0</v>
      </c>
      <c r="D14" s="55">
        <f>IFERROR(C14/T11N!C14*100,0)</f>
      </c>
      <c r="E14" s="55">
        <v>116.32</v>
      </c>
      <c r="F14" s="55">
        <f>IFERROR(E14/T11N!E14*100,0)</f>
      </c>
      <c r="G14" s="55">
        <v>173.84</v>
      </c>
      <c r="H14" s="55">
        <f>IFERROR(G14/T11N!G14*100,0)</f>
      </c>
      <c r="I14" s="56">
        <v>216.96</v>
      </c>
      <c r="J14" s="55">
        <f>IFERROR(I14/T11N!I14*100,0)</f>
      </c>
      <c r="K14" s="73"/>
      <c r="L14" s="1"/>
    </row>
    <row r="15">
      <c r="A15" s="6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0</v>
      </c>
      <c r="J15" s="55">
        <f>IFERROR(I15/T11N!I15*100,0)</f>
      </c>
      <c r="K15" s="73"/>
      <c r="L15" s="1"/>
    </row>
    <row r="16">
      <c r="A16" s="63">
        <v>11</v>
      </c>
      <c r="B16" s="54" t="s">
        <v>24</v>
      </c>
      <c r="C16" s="55">
        <v>36.91</v>
      </c>
      <c r="D16" s="55">
        <f>IFERROR(C16/T11N!C16*100,0)</f>
      </c>
      <c r="E16" s="55">
        <v>101.98</v>
      </c>
      <c r="F16" s="55">
        <f>IFERROR(E16/T11N!E16*100,0)</f>
      </c>
      <c r="G16" s="55">
        <v>92.12</v>
      </c>
      <c r="H16" s="55">
        <f>IFERROR(G16/T11N!G16*100,0)</f>
      </c>
      <c r="I16" s="56">
        <v>103.41</v>
      </c>
      <c r="J16" s="55">
        <f>IFERROR(I16/T11N!I16*100,0)</f>
      </c>
      <c r="K16" s="73"/>
      <c r="L16" s="1"/>
    </row>
    <row r="17">
      <c r="A17" s="63">
        <v>12</v>
      </c>
      <c r="B17" s="54" t="s">
        <v>25</v>
      </c>
      <c r="C17" s="55">
        <v>21.34</v>
      </c>
      <c r="D17" s="55">
        <f>IFERROR(C17/T11N!C17*100,0)</f>
      </c>
      <c r="E17" s="55">
        <v>46.21</v>
      </c>
      <c r="F17" s="55">
        <f>IFERROR(E17/T11N!E17*100,0)</f>
      </c>
      <c r="G17" s="55">
        <v>27.84</v>
      </c>
      <c r="H17" s="55">
        <f>IFERROR(G17/T11N!G17*100,0)</f>
      </c>
      <c r="I17" s="56">
        <v>29.67</v>
      </c>
      <c r="J17" s="55">
        <f>IFERROR(I17/T11N!I17*100,0)</f>
      </c>
      <c r="K17" s="73"/>
      <c r="L17" s="1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26.64</v>
      </c>
      <c r="F18" s="55">
        <f>IFERROR(E18/T11N!E18*100,0)</f>
      </c>
      <c r="G18" s="55">
        <v>42.07</v>
      </c>
      <c r="H18" s="55">
        <f>IFERROR(G18/T11N!G18*100,0)</f>
      </c>
      <c r="I18" s="56">
        <v>96.35</v>
      </c>
      <c r="J18" s="55">
        <f>IFERROR(I18/T11N!I18*100,0)</f>
      </c>
      <c r="K18" s="73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3.75</v>
      </c>
      <c r="D20" s="55">
        <f>IFERROR(C20/T11N!C20*100,0)</f>
      </c>
      <c r="E20" s="55">
        <v>33.28</v>
      </c>
      <c r="F20" s="55">
        <f>IFERROR(E20/T11N!E20*100,0)</f>
      </c>
      <c r="G20" s="55">
        <v>31.23</v>
      </c>
      <c r="H20" s="55">
        <f>IFERROR(G20/T11N!G20*100,0)</f>
      </c>
      <c r="I20" s="56">
        <v>64.37</v>
      </c>
      <c r="J20" s="55">
        <f>IFERROR(I20/T11N!I20*100,0)</f>
      </c>
      <c r="K20" s="73"/>
      <c r="L20" s="1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6.35</v>
      </c>
      <c r="H21" s="55">
        <f>IFERROR(G21/T11N!G21*100,0)</f>
      </c>
      <c r="I21" s="56">
        <v>2.35</v>
      </c>
      <c r="J21" s="55">
        <f>IFERROR(I21/T11N!I21*100,0)</f>
      </c>
      <c r="K21" s="73"/>
      <c r="L21" s="1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0.22</v>
      </c>
      <c r="J22" s="55">
        <f>IFERROR(I22/T11N!I22*100,0)</f>
      </c>
      <c r="K22" s="73"/>
      <c r="L22" s="1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18.18</v>
      </c>
      <c r="F23" s="55">
        <f>IFERROR(E23/T11N!E23*100,0)</f>
      </c>
      <c r="G23" s="55">
        <v>21.16</v>
      </c>
      <c r="H23" s="55">
        <f>IFERROR(G23/T11N!G23*100,0)</f>
      </c>
      <c r="I23" s="56">
        <v>17.42</v>
      </c>
      <c r="J23" s="55">
        <f>IFERROR(I23/T11N!I23*100,0)</f>
      </c>
      <c r="K23" s="73"/>
      <c r="L23" s="1"/>
    </row>
    <row r="24">
      <c r="A24" s="53">
        <v>18</v>
      </c>
      <c r="B24" s="54" t="s">
        <v>32</v>
      </c>
      <c r="C24" s="55">
        <v>0.14</v>
      </c>
      <c r="D24" s="55">
        <f>IFERROR(C24/T11N!C24*100,0)</f>
      </c>
      <c r="E24" s="55">
        <v>0.14</v>
      </c>
      <c r="F24" s="55">
        <f>IFERROR(E24/T11N!E24*100,0)</f>
      </c>
      <c r="G24" s="55">
        <v>0</v>
      </c>
      <c r="H24" s="55">
        <f>IFERROR(G24/T11N!G24*100,0)</f>
      </c>
      <c r="I24" s="56">
        <v>0.4</v>
      </c>
      <c r="J24" s="55">
        <f>IFERROR(I24/T11N!I24*100,0)</f>
      </c>
      <c r="K24" s="73"/>
      <c r="L24" s="1"/>
    </row>
    <row r="25">
      <c r="A25" s="53">
        <v>19</v>
      </c>
      <c r="B25" s="54" t="s">
        <v>33</v>
      </c>
      <c r="C25" s="55">
        <v>6.95</v>
      </c>
      <c r="D25" s="55">
        <f>IFERROR(C25/T11N!C25*100,0)</f>
      </c>
      <c r="E25" s="55">
        <v>85.04</v>
      </c>
      <c r="F25" s="55">
        <f>IFERROR(E25/T11N!E25*100,0)</f>
      </c>
      <c r="G25" s="55">
        <v>82.27</v>
      </c>
      <c r="H25" s="55">
        <f>IFERROR(G25/T11N!G25*100,0)</f>
      </c>
      <c r="I25" s="56">
        <v>93.85</v>
      </c>
      <c r="J25" s="55">
        <f>IFERROR(I25/T11N!I25*100,0)</f>
      </c>
      <c r="K25" s="73"/>
      <c r="L25" s="1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12.45</v>
      </c>
      <c r="J26" s="55">
        <f>IFERROR(I26/T11N!I26*100,0)</f>
      </c>
      <c r="K26" s="73"/>
      <c r="L26" s="1"/>
    </row>
    <row r="27">
      <c r="A27" s="53">
        <v>21</v>
      </c>
      <c r="B27" s="54" t="s">
        <v>35</v>
      </c>
      <c r="C27" s="55">
        <v>37.16</v>
      </c>
      <c r="D27" s="55">
        <f>IFERROR(C27/T11N!C27*100,0)</f>
      </c>
      <c r="E27" s="55">
        <v>21.52</v>
      </c>
      <c r="F27" s="55">
        <f>IFERROR(E27/T11N!E27*100,0)</f>
      </c>
      <c r="G27" s="55">
        <v>23.72</v>
      </c>
      <c r="H27" s="55">
        <f>IFERROR(G27/T11N!G27*100,0)</f>
      </c>
      <c r="I27" s="56">
        <v>55.28780657</v>
      </c>
      <c r="J27" s="55">
        <f>IFERROR(I27/T11N!I27*100,0)</f>
      </c>
      <c r="K27" s="73"/>
      <c r="L27" s="1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3.63</v>
      </c>
      <c r="J28" s="55">
        <f>IFERROR(I28/T11N!I28*100,0)</f>
      </c>
      <c r="K28" s="73"/>
      <c r="L28" s="1"/>
    </row>
    <row r="29">
      <c r="A29" s="53">
        <v>23</v>
      </c>
      <c r="B29" s="54" t="s">
        <v>37</v>
      </c>
      <c r="C29" s="55">
        <v>0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4.01</v>
      </c>
      <c r="J29" s="55">
        <f>IFERROR(I29/T11N!I29*100,0)</f>
      </c>
      <c r="K29" s="73"/>
      <c r="L29" s="1"/>
    </row>
    <row r="30">
      <c r="A30" s="53">
        <v>24</v>
      </c>
      <c r="B30" s="54" t="s">
        <v>38</v>
      </c>
      <c r="C30" s="55">
        <v>2.75</v>
      </c>
      <c r="D30" s="55">
        <f>IFERROR(C30/T11N!C30*100,0)</f>
      </c>
      <c r="E30" s="55">
        <v>0</v>
      </c>
      <c r="F30" s="55">
        <f>IFERROR(E30/T11N!E30*100,0)</f>
      </c>
      <c r="G30" s="55">
        <v>0</v>
      </c>
      <c r="H30" s="55">
        <f>IFERROR(G30/T11N!G30*100,0)</f>
      </c>
      <c r="I30" s="56">
        <v>0</v>
      </c>
      <c r="J30" s="55">
        <f>IFERROR(I30/T11N!I30*100,0)</f>
      </c>
      <c r="K30" s="73"/>
      <c r="L30" s="1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30.38</v>
      </c>
      <c r="F31" s="55">
        <f>IFERROR(E31/T11N!E31*100,0)</f>
      </c>
      <c r="G31" s="55">
        <v>20.56</v>
      </c>
      <c r="H31" s="55">
        <f>IFERROR(G31/T11N!G31*100,0)</f>
      </c>
      <c r="I31" s="56">
        <v>23.88</v>
      </c>
      <c r="J31" s="55">
        <f>IFERROR(I31/T11N!I31*100,0)</f>
      </c>
      <c r="K31" s="73"/>
      <c r="L31" s="1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</v>
      </c>
      <c r="F32" s="55">
        <f>IFERROR(E32/T11N!E32*100,0)</f>
      </c>
      <c r="G32" s="55">
        <v>0</v>
      </c>
      <c r="H32" s="55">
        <f>IFERROR(G32/T11N!G32*100,0)</f>
      </c>
      <c r="I32" s="56">
        <v>0</v>
      </c>
      <c r="J32" s="55">
        <f>IFERROR(I32/T11N!I32*100,0)</f>
      </c>
      <c r="K32" s="73"/>
      <c r="L32" s="1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3.09</v>
      </c>
      <c r="F33" s="55">
        <f>IFERROR(E33/T11N!E33*100,0)</f>
      </c>
      <c r="G33" s="55">
        <v>0</v>
      </c>
      <c r="H33" s="55">
        <f>IFERROR(G33/T11N!G33*100,0)</f>
      </c>
      <c r="I33" s="56">
        <v>14.21</v>
      </c>
      <c r="J33" s="55">
        <f>IFERROR(I33/T11N!I33*100,0)</f>
      </c>
      <c r="K33" s="73"/>
      <c r="L33" s="1"/>
    </row>
    <row r="34">
      <c r="A34" s="53">
        <v>28</v>
      </c>
      <c r="B34" s="54" t="s">
        <v>42</v>
      </c>
      <c r="C34" s="55">
        <v>0.05</v>
      </c>
      <c r="D34" s="55">
        <f>IFERROR(C34/T11N!C34*100,0)</f>
      </c>
      <c r="E34" s="55">
        <v>0.05</v>
      </c>
      <c r="F34" s="55">
        <f>IFERROR(E34/T11N!E34*100,0)</f>
      </c>
      <c r="G34" s="55">
        <v>0</v>
      </c>
      <c r="H34" s="55">
        <f>IFERROR(G34/T11N!G34*100,0)</f>
      </c>
      <c r="I34" s="56">
        <v>0.01</v>
      </c>
      <c r="J34" s="55">
        <f>IFERROR(I34/T11N!I34*100,0)</f>
      </c>
      <c r="K34" s="73"/>
      <c r="L34" s="1"/>
    </row>
    <row r="35">
      <c r="A35" s="53">
        <v>29</v>
      </c>
      <c r="B35" s="54" t="s">
        <v>43</v>
      </c>
      <c r="C35" s="55">
        <v>0.132</v>
      </c>
      <c r="D35" s="55">
        <f>IFERROR(C35/T11N!C35*100,0)</f>
      </c>
      <c r="E35" s="55">
        <v>0.3</v>
      </c>
      <c r="F35" s="55">
        <f>IFERROR(E35/T11N!E35*100,0)</f>
      </c>
      <c r="G35" s="55">
        <v>3.45</v>
      </c>
      <c r="H35" s="55">
        <f>IFERROR(G35/T11N!G35*100,0)</f>
      </c>
      <c r="I35" s="56">
        <v>10.52</v>
      </c>
      <c r="J35" s="55">
        <f>IFERROR(I35/T11N!I35*100,0)</f>
      </c>
      <c r="K35" s="73"/>
      <c r="L35" s="1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  <c r="L36" s="1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</v>
      </c>
      <c r="F37" s="55">
        <f>IFERROR(E37/T11N!E37*100,0)</f>
      </c>
      <c r="G37" s="55">
        <v>0</v>
      </c>
      <c r="H37" s="55">
        <f>IFERROR(G37/T11N!G37*100,0)</f>
      </c>
      <c r="I37" s="56">
        <v>0</v>
      </c>
      <c r="J37" s="55">
        <f>IFERROR(I37/T11N!I37*100,0)</f>
      </c>
      <c r="K37" s="73"/>
      <c r="L37" s="1"/>
    </row>
    <row r="38">
      <c r="A38" s="53">
        <v>32</v>
      </c>
      <c r="B38" s="54" t="s">
        <v>46</v>
      </c>
      <c r="C38" s="55">
        <v>0</v>
      </c>
      <c r="D38" s="55">
        <f>IFERROR(C38/T11N!C38*100,0)</f>
      </c>
      <c r="E38" s="55">
        <v>2</v>
      </c>
      <c r="F38" s="55">
        <f>IFERROR(E38/T11N!E38*100,0)</f>
      </c>
      <c r="G38" s="55">
        <v>2</v>
      </c>
      <c r="H38" s="55">
        <f>IFERROR(G38/T11N!G38*100,0)</f>
      </c>
      <c r="I38" s="56">
        <v>2</v>
      </c>
      <c r="J38" s="55">
        <f>IFERROR(I38/T11N!I38*100,0)</f>
      </c>
      <c r="K38" s="73"/>
      <c r="L38" s="1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28.59</v>
      </c>
      <c r="D40" s="55">
        <f>IFERROR(C40/T11N!C40*100,0)</f>
      </c>
      <c r="E40" s="55">
        <v>89.82</v>
      </c>
      <c r="F40" s="55">
        <f>IFERROR(E40/T11N!E40*100,0)</f>
      </c>
      <c r="G40" s="55">
        <v>181.17</v>
      </c>
      <c r="H40" s="55">
        <f>IFERROR(G40/T11N!G40*100,0)</f>
      </c>
      <c r="I40" s="56">
        <v>157.96</v>
      </c>
      <c r="J40" s="55">
        <f>IFERROR(I40/T11N!I40*100,0)</f>
      </c>
      <c r="K40" s="73"/>
      <c r="L40" s="1"/>
    </row>
    <row r="41" ht="13.5" s="8" customFormat="1">
      <c r="A41" s="18"/>
      <c r="B41" s="9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16.62</v>
      </c>
      <c r="D42" s="55">
        <f>IFERROR(C42/T11N!C42*100,0)</f>
      </c>
      <c r="E42" s="55">
        <v>101.71</v>
      </c>
      <c r="F42" s="55">
        <f>IFERROR(E42/T11N!E42*100,0)</f>
      </c>
      <c r="G42" s="55">
        <v>32.15</v>
      </c>
      <c r="H42" s="55">
        <f>IFERROR(G42/T11N!G42*100,0)</f>
      </c>
      <c r="I42" s="56">
        <v>55.68</v>
      </c>
      <c r="J42" s="55">
        <f>IFERROR(I42/T11N!I42*100,0)</f>
      </c>
      <c r="K42" s="73"/>
      <c r="L42" s="1"/>
    </row>
    <row r="43" ht="13.5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54" t="s">
        <v>52</v>
      </c>
      <c r="C44" s="55">
        <v>0</v>
      </c>
      <c r="D44" s="55">
        <f>IFERROR(C44/T11N!C44*100,0)</f>
      </c>
      <c r="E44" s="55">
        <v>0</v>
      </c>
      <c r="F44" s="55">
        <f>IFERROR(E44/T11N!E44*100,0)</f>
      </c>
      <c r="G44" s="55">
        <v>4.52</v>
      </c>
      <c r="H44" s="55">
        <f>IFERROR(G44/T11N!G44*100,0)</f>
      </c>
      <c r="I44" s="55">
        <v>1.69</v>
      </c>
      <c r="J44" s="55">
        <f>IFERROR(I44/T11N!I44*100,0)</f>
      </c>
      <c r="K44" s="7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54" t="s">
        <v>53</v>
      </c>
      <c r="C45" s="55">
        <v>0</v>
      </c>
      <c r="D45" s="55">
        <f>IFERROR(C45/T11N!C45*100,0)</f>
      </c>
      <c r="E45" s="55">
        <v>0.43</v>
      </c>
      <c r="F45" s="55">
        <f>IFERROR(E45/T11N!E45*100,0)</f>
      </c>
      <c r="G45" s="55">
        <v>0</v>
      </c>
      <c r="H45" s="55">
        <f>IFERROR(G45/T11N!G45*100,0)</f>
      </c>
      <c r="I45" s="55">
        <v>8.58</v>
      </c>
      <c r="J45" s="55">
        <f>IFERROR(I45/T11N!I45*100,0)</f>
      </c>
      <c r="K45" s="7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54" t="s">
        <v>54</v>
      </c>
      <c r="C46" s="55">
        <v>0</v>
      </c>
      <c r="D46" s="55">
        <f>IFERROR(C46/T11N!C46*100,0)</f>
      </c>
      <c r="E46" s="55">
        <v>3.54</v>
      </c>
      <c r="F46" s="55">
        <f>IFERROR(E46/T11N!E46*100,0)</f>
      </c>
      <c r="G46" s="55">
        <v>10.88</v>
      </c>
      <c r="H46" s="55">
        <f>IFERROR(G46/T11N!G46*100,0)</f>
      </c>
      <c r="I46" s="55">
        <v>22.29</v>
      </c>
      <c r="J46" s="55">
        <f>IFERROR(I46/T11N!I46*100,0)</f>
      </c>
      <c r="K46" s="7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54" t="s">
        <v>55</v>
      </c>
      <c r="C47" s="55">
        <v>0</v>
      </c>
      <c r="D47" s="55">
        <f>IFERROR(C47/T11N!C47*100,0)</f>
      </c>
      <c r="E47" s="55">
        <v>0</v>
      </c>
      <c r="F47" s="55">
        <f>IFERROR(E47/T11N!E47*100,0)</f>
      </c>
      <c r="G47" s="55">
        <v>0</v>
      </c>
      <c r="H47" s="55">
        <f>IFERROR(G47/T11N!G47*100,0)</f>
      </c>
      <c r="I47" s="55">
        <v>0</v>
      </c>
      <c r="J47" s="55">
        <f>IFERROR(I47/T11N!I47*100,0)</f>
      </c>
      <c r="K47" s="73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54" t="s">
        <v>56</v>
      </c>
      <c r="C48" s="55">
        <v>0</v>
      </c>
      <c r="D48" s="55">
        <f>IFERROR(C48/T11N!C48*100,0)</f>
      </c>
      <c r="E48" s="55">
        <v>1.69</v>
      </c>
      <c r="F48" s="55">
        <f>IFERROR(E48/T11N!E48*100,0)</f>
      </c>
      <c r="G48" s="55">
        <v>0</v>
      </c>
      <c r="H48" s="55">
        <f>IFERROR(G48/T11N!G48*100,0)</f>
      </c>
      <c r="I48" s="55">
        <v>3.17</v>
      </c>
      <c r="J48" s="55">
        <f>IFERROR(I48/T11N!I48*100,0)</f>
      </c>
      <c r="K48" s="73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54" t="s">
        <v>57</v>
      </c>
      <c r="C49" s="55">
        <v>0</v>
      </c>
      <c r="D49" s="55">
        <f>IFERROR(C49/T11N!C49*100,0)</f>
      </c>
      <c r="E49" s="55">
        <v>0.09</v>
      </c>
      <c r="F49" s="55">
        <f>IFERROR(E49/T11N!E49*100,0)</f>
      </c>
      <c r="G49" s="55">
        <v>0.82</v>
      </c>
      <c r="H49" s="55">
        <f>IFERROR(G49/T11N!G49*100,0)</f>
      </c>
      <c r="I49" s="55">
        <v>3.13</v>
      </c>
      <c r="J49" s="55">
        <f>IFERROR(I49/T11N!I49*100,0)</f>
      </c>
      <c r="K49" s="7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54" t="s">
        <v>58</v>
      </c>
      <c r="C50" s="55">
        <v>0</v>
      </c>
      <c r="D50" s="55">
        <f>IFERROR(C50/T11N!C50*100,0)</f>
      </c>
      <c r="E50" s="55">
        <v>0.121361</v>
      </c>
      <c r="F50" s="55">
        <f>IFERROR(E50/T11N!E50*100,0)</f>
      </c>
      <c r="G50" s="55">
        <v>0.24</v>
      </c>
      <c r="H50" s="55">
        <f>IFERROR(G50/T11N!G50*100,0)</f>
      </c>
      <c r="I50" s="55">
        <v>0.2054</v>
      </c>
      <c r="J50" s="55">
        <f>IFERROR(I50/T11N!I50*100,0)</f>
      </c>
      <c r="K50" s="7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54" t="s">
        <v>59</v>
      </c>
      <c r="C51" s="55">
        <v>0</v>
      </c>
      <c r="D51" s="55">
        <f>IFERROR(C51/T11N!C51*100,0)</f>
      </c>
      <c r="E51" s="55">
        <v>0.31</v>
      </c>
      <c r="F51" s="55">
        <f>IFERROR(E51/T11N!E51*100,0)</f>
      </c>
      <c r="G51" s="55">
        <v>0.59</v>
      </c>
      <c r="H51" s="55">
        <f>IFERROR(G51/T11N!G51*100,0)</f>
      </c>
      <c r="I51" s="55">
        <v>4.07</v>
      </c>
      <c r="J51" s="55">
        <f>IFERROR(I51/T11N!I51*100,0)</f>
      </c>
      <c r="K51" s="7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16"/>
      <c r="B52" s="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6"/>
      <c r="B53" s="5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D6" sqref="D6"/>
    </sheetView>
  </sheetViews>
  <sheetFormatPr defaultRowHeight="12.75"/>
  <cols>
    <col min="1" max="1" width="5.7109375" customWidth="1" style="3"/>
    <col min="2" max="2" width="29.85546875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5.285156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3.25" customHeight="1" s="38" customFormat="1">
      <c r="A1" s="37" t="s">
        <v>77</v>
      </c>
      <c r="B1" s="37"/>
      <c r="C1" s="74" t="s">
        <v>74</v>
      </c>
      <c r="D1" s="75"/>
      <c r="E1" s="75"/>
      <c r="F1" s="75"/>
      <c r="G1" s="75"/>
      <c r="H1" s="75"/>
      <c r="I1" s="75"/>
      <c r="J1" s="75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8.75" customHeight="1" s="42" customFormat="1">
      <c r="A2" s="91">
        <f>T11H!A2</f>
      </c>
      <c r="B2" s="91"/>
      <c r="C2" s="91"/>
      <c r="D2" s="91"/>
      <c r="E2" s="91"/>
      <c r="F2" s="91"/>
      <c r="G2" s="91"/>
      <c r="H2" s="91"/>
      <c r="I2" s="91"/>
      <c r="J2" s="91"/>
      <c r="K2" s="40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</row>
    <row r="3" ht="14.25" customHeight="1" s="25" customFormat="1">
      <c r="A3" s="92" t="s">
        <v>4</v>
      </c>
      <c r="B3" s="80" t="s">
        <v>5</v>
      </c>
      <c r="C3" s="94" t="s">
        <v>78</v>
      </c>
      <c r="D3" s="94"/>
      <c r="E3" s="94"/>
      <c r="F3" s="94"/>
      <c r="G3" s="94"/>
      <c r="H3" s="94"/>
      <c r="I3" s="94"/>
      <c r="J3" s="95"/>
      <c r="K3" s="73" t="s">
        <v>79</v>
      </c>
      <c r="L3" s="47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93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6" customFormat="1">
      <c r="A5" s="48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IFERROR(C6/T11N!C6*100,0)</f>
      </c>
      <c r="E6" s="55">
        <v>26.35</v>
      </c>
      <c r="F6" s="55">
        <f>IFERROR(E6/T11N!E6*100,0)</f>
      </c>
      <c r="G6" s="55">
        <v>152.19</v>
      </c>
      <c r="H6" s="55">
        <f>IFERROR(G6/T11N!G6*100,0)</f>
      </c>
      <c r="I6" s="56">
        <v>193.98</v>
      </c>
      <c r="J6" s="55">
        <f>IFERROR(I6/T11N!I6*100,0)</f>
      </c>
      <c r="K6" s="73"/>
      <c r="L6" s="1"/>
    </row>
    <row r="7" ht="12" customHeight="1">
      <c r="A7" s="53">
        <v>2</v>
      </c>
      <c r="B7" s="54" t="s">
        <v>15</v>
      </c>
      <c r="C7" s="55">
        <v>43.68</v>
      </c>
      <c r="D7" s="55">
        <f>IFERROR(C7/T11N!C7*100,0)</f>
      </c>
      <c r="E7" s="55">
        <v>150</v>
      </c>
      <c r="F7" s="55">
        <f>IFERROR(E7/T11N!E7*100,0)</f>
      </c>
      <c r="G7" s="55">
        <v>181.41</v>
      </c>
      <c r="H7" s="55">
        <f>IFERROR(G7/T11N!G7*100,0)</f>
      </c>
      <c r="I7" s="56">
        <v>219.56</v>
      </c>
      <c r="J7" s="55">
        <f>IFERROR(I7/T11N!I7*100,0)</f>
      </c>
      <c r="K7" s="73"/>
      <c r="L7" s="1"/>
    </row>
    <row r="8">
      <c r="A8" s="53">
        <v>3</v>
      </c>
      <c r="B8" s="54" t="s">
        <v>16</v>
      </c>
      <c r="C8" s="55">
        <v>0</v>
      </c>
      <c r="D8" s="55">
        <f>IFERROR(C8/T11N!C8*100,0)</f>
      </c>
      <c r="E8" s="55">
        <v>14.49</v>
      </c>
      <c r="F8" s="55">
        <f>IFERROR(E8/T11N!E8*100,0)</f>
      </c>
      <c r="G8" s="55">
        <v>9.89</v>
      </c>
      <c r="H8" s="55">
        <f>IFERROR(G8/T11N!G8*100,0)</f>
      </c>
      <c r="I8" s="56">
        <v>9.89</v>
      </c>
      <c r="J8" s="55">
        <f>IFERROR(I8/T11N!I8*100,0)</f>
      </c>
      <c r="K8" s="73"/>
      <c r="L8" s="1"/>
    </row>
    <row r="9">
      <c r="A9" s="53">
        <v>4</v>
      </c>
      <c r="B9" s="54" t="s">
        <v>17</v>
      </c>
      <c r="C9" s="55">
        <v>134.23</v>
      </c>
      <c r="D9" s="55">
        <f>IFERROR(C9/T11N!C9*100,0)</f>
      </c>
      <c r="E9" s="55">
        <v>69.79</v>
      </c>
      <c r="F9" s="55">
        <f>IFERROR(E9/T11N!E9*100,0)</f>
      </c>
      <c r="G9" s="55">
        <v>12.28</v>
      </c>
      <c r="H9" s="55">
        <f>IFERROR(G9/T11N!G9*100,0)</f>
      </c>
      <c r="I9" s="56">
        <v>140.57</v>
      </c>
      <c r="J9" s="55">
        <f>IFERROR(I9/T11N!I9*100,0)</f>
      </c>
      <c r="K9" s="73"/>
      <c r="L9" s="1"/>
    </row>
    <row r="10">
      <c r="A10" s="53">
        <v>5</v>
      </c>
      <c r="B10" s="54" t="s">
        <v>18</v>
      </c>
      <c r="C10" s="55">
        <v>173.94</v>
      </c>
      <c r="D10" s="55">
        <f>IFERROR(C10/T11N!C10*100,0)</f>
      </c>
      <c r="E10" s="55">
        <v>243.55</v>
      </c>
      <c r="F10" s="55">
        <f>IFERROR(E10/T11N!E10*100,0)</f>
      </c>
      <c r="G10" s="55">
        <v>239.04</v>
      </c>
      <c r="H10" s="55">
        <f>IFERROR(G10/T11N!G10*100,0)</f>
      </c>
      <c r="I10" s="56">
        <v>307.55</v>
      </c>
      <c r="J10" s="55">
        <f>IFERROR(I10/T11N!I10*100,0)</f>
      </c>
      <c r="K10" s="73"/>
      <c r="L10" s="1"/>
    </row>
    <row r="11">
      <c r="A11" s="53">
        <v>6</v>
      </c>
      <c r="B11" s="54" t="s">
        <v>19</v>
      </c>
      <c r="C11" s="55">
        <v>3.43</v>
      </c>
      <c r="D11" s="55">
        <f>IFERROR(C11/T11N!C11*100,0)</f>
      </c>
      <c r="E11" s="55">
        <v>3.59</v>
      </c>
      <c r="F11" s="55">
        <f>IFERROR(E11/T11N!E11*100,0)</f>
      </c>
      <c r="G11" s="55">
        <v>33.92</v>
      </c>
      <c r="H11" s="55">
        <f>IFERROR(G11/T11N!G11*100,0)</f>
      </c>
      <c r="I11" s="56">
        <v>117.87</v>
      </c>
      <c r="J11" s="55">
        <f>IFERROR(I11/T11N!I11*100,0)</f>
      </c>
      <c r="K11" s="73"/>
      <c r="L11" s="1"/>
    </row>
    <row r="12">
      <c r="A12" s="53">
        <v>7</v>
      </c>
      <c r="B12" s="54" t="s">
        <v>20</v>
      </c>
      <c r="C12" s="55">
        <v>20.88</v>
      </c>
      <c r="D12" s="55">
        <f>IFERROR(C12/T11N!C12*100,0)</f>
      </c>
      <c r="E12" s="55">
        <v>30.02</v>
      </c>
      <c r="F12" s="55">
        <f>IFERROR(E12/T11N!E12*100,0)</f>
      </c>
      <c r="G12" s="55">
        <v>0</v>
      </c>
      <c r="H12" s="55">
        <f>IFERROR(G12/T11N!G12*100,0)</f>
      </c>
      <c r="I12" s="56">
        <v>23.55</v>
      </c>
      <c r="J12" s="55">
        <f>IFERROR(I12/T11N!I12*100,0)</f>
      </c>
      <c r="K12" s="73"/>
      <c r="L12" s="1"/>
    </row>
    <row r="13">
      <c r="A13" s="53">
        <v>8</v>
      </c>
      <c r="B13" s="54" t="s">
        <v>21</v>
      </c>
      <c r="C13" s="55">
        <v>0</v>
      </c>
      <c r="D13" s="55">
        <f>IFERROR(C13/T11N!C13*100,0)</f>
      </c>
      <c r="E13" s="55">
        <v>1.78</v>
      </c>
      <c r="F13" s="55">
        <f>IFERROR(E13/T11N!E13*100,0)</f>
      </c>
      <c r="G13" s="55">
        <v>82.53</v>
      </c>
      <c r="H13" s="55">
        <f>IFERROR(G13/T11N!G13*100,0)</f>
      </c>
      <c r="I13" s="56">
        <v>47.67</v>
      </c>
      <c r="J13" s="55">
        <f>IFERROR(I13/T11N!I13*100,0)</f>
      </c>
      <c r="K13" s="73"/>
      <c r="L13" s="1"/>
    </row>
    <row r="14">
      <c r="A14" s="53">
        <v>9</v>
      </c>
      <c r="B14" s="54" t="s">
        <v>22</v>
      </c>
      <c r="C14" s="55">
        <v>258.99</v>
      </c>
      <c r="D14" s="55">
        <f>IFERROR(C14/T11N!C14*100,0)</f>
      </c>
      <c r="E14" s="55">
        <v>364.84</v>
      </c>
      <c r="F14" s="55">
        <f>IFERROR(E14/T11N!E14*100,0)</f>
      </c>
      <c r="G14" s="55">
        <v>453.23</v>
      </c>
      <c r="H14" s="55">
        <f>IFERROR(G14/T11N!G14*100,0)</f>
      </c>
      <c r="I14" s="56">
        <v>439.35</v>
      </c>
      <c r="J14" s="55">
        <f>IFERROR(I14/T11N!I14*100,0)</f>
      </c>
      <c r="K14" s="73"/>
      <c r="L14" s="1"/>
    </row>
    <row r="15">
      <c r="A15" s="5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2.96</v>
      </c>
      <c r="J15" s="55">
        <f>IFERROR(I15/T11N!I15*100,0)</f>
      </c>
      <c r="K15" s="73"/>
      <c r="L15" s="1"/>
    </row>
    <row r="16">
      <c r="A16" s="53">
        <v>11</v>
      </c>
      <c r="B16" s="54" t="s">
        <v>24</v>
      </c>
      <c r="C16" s="55">
        <v>66.77</v>
      </c>
      <c r="D16" s="55">
        <f>IFERROR(C16/T11N!C16*100,0)</f>
      </c>
      <c r="E16" s="55">
        <v>92.71</v>
      </c>
      <c r="F16" s="55">
        <f>IFERROR(E16/T11N!E16*100,0)</f>
      </c>
      <c r="G16" s="55">
        <v>80.57</v>
      </c>
      <c r="H16" s="55">
        <f>IFERROR(G16/T11N!G16*100,0)</f>
      </c>
      <c r="I16" s="56">
        <v>112.82</v>
      </c>
      <c r="J16" s="55">
        <f>IFERROR(I16/T11N!I16*100,0)</f>
      </c>
      <c r="K16" s="73"/>
      <c r="L16" s="1"/>
    </row>
    <row r="17">
      <c r="A17" s="53">
        <v>12</v>
      </c>
      <c r="B17" s="54" t="s">
        <v>25</v>
      </c>
      <c r="C17" s="55">
        <v>3.37</v>
      </c>
      <c r="D17" s="55">
        <f>IFERROR(C17/T11N!C17*100,0)</f>
      </c>
      <c r="E17" s="55">
        <v>0</v>
      </c>
      <c r="F17" s="55">
        <f>IFERROR(E17/T11N!E17*100,0)</f>
      </c>
      <c r="G17" s="55">
        <v>0</v>
      </c>
      <c r="H17" s="55">
        <f>IFERROR(G17/T11N!G17*100,0)</f>
      </c>
      <c r="I17" s="56">
        <v>77.94</v>
      </c>
      <c r="J17" s="55">
        <f>IFERROR(I17/T11N!I17*100,0)</f>
      </c>
      <c r="K17" s="73"/>
      <c r="L17" s="1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0</v>
      </c>
      <c r="F18" s="55">
        <f>IFERROR(E18/T11N!E18*100,0)</f>
      </c>
      <c r="G18" s="55">
        <v>0</v>
      </c>
      <c r="H18" s="55">
        <f>IFERROR(G18/T11N!G18*100,0)</f>
      </c>
      <c r="I18" s="56">
        <v>160.64</v>
      </c>
      <c r="J18" s="55">
        <f>IFERROR(I18/T11N!I18*100,0)</f>
      </c>
      <c r="K18" s="73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54.72</v>
      </c>
      <c r="D20" s="55">
        <f>IFERROR(C20/T11N!C20*100,0)</f>
      </c>
      <c r="E20" s="55">
        <v>57.6</v>
      </c>
      <c r="F20" s="55">
        <f>IFERROR(E20/T11N!E20*100,0)</f>
      </c>
      <c r="G20" s="55">
        <v>35</v>
      </c>
      <c r="H20" s="55">
        <f>IFERROR(G20/T11N!G20*100,0)</f>
      </c>
      <c r="I20" s="56">
        <v>31.2</v>
      </c>
      <c r="J20" s="55">
        <f>IFERROR(I20/T11N!I20*100,0)</f>
      </c>
      <c r="K20" s="73"/>
      <c r="L20" s="1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0</v>
      </c>
      <c r="H21" s="55">
        <f>IFERROR(G21/T11N!G21*100,0)</f>
      </c>
      <c r="I21" s="56">
        <v>0.1</v>
      </c>
      <c r="J21" s="55">
        <f>IFERROR(I21/T11N!I21*100,0)</f>
      </c>
      <c r="K21" s="73"/>
      <c r="L21" s="1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0.35</v>
      </c>
      <c r="J22" s="55">
        <f>IFERROR(I22/T11N!I22*100,0)</f>
      </c>
      <c r="K22" s="73"/>
      <c r="L22" s="1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0</v>
      </c>
      <c r="F23" s="55">
        <f>IFERROR(E23/T11N!E23*100,0)</f>
      </c>
      <c r="G23" s="55">
        <v>0</v>
      </c>
      <c r="H23" s="55">
        <f>IFERROR(G23/T11N!G23*100,0)</f>
      </c>
      <c r="I23" s="56">
        <v>0.14</v>
      </c>
      <c r="J23" s="55">
        <f>IFERROR(I23/T11N!I23*100,0)</f>
      </c>
      <c r="K23" s="73"/>
      <c r="L23" s="1"/>
    </row>
    <row r="24">
      <c r="A24" s="53">
        <v>18</v>
      </c>
      <c r="B24" s="54" t="s">
        <v>32</v>
      </c>
      <c r="C24" s="55">
        <v>0</v>
      </c>
      <c r="D24" s="55">
        <f>IFERROR(C24/T11N!C24*100,0)</f>
      </c>
      <c r="E24" s="55">
        <v>0</v>
      </c>
      <c r="F24" s="55">
        <f>IFERROR(E24/T11N!E24*100,0)</f>
      </c>
      <c r="G24" s="55">
        <v>0</v>
      </c>
      <c r="H24" s="55">
        <f>IFERROR(G24/T11N!G24*100,0)</f>
      </c>
      <c r="I24" s="56">
        <v>0</v>
      </c>
      <c r="J24" s="55">
        <f>IFERROR(I24/T11N!I24*100,0)</f>
      </c>
      <c r="K24" s="73"/>
      <c r="L24" s="1"/>
    </row>
    <row r="25">
      <c r="A25" s="53">
        <v>19</v>
      </c>
      <c r="B25" s="54" t="s">
        <v>33</v>
      </c>
      <c r="C25" s="55">
        <v>25.9</v>
      </c>
      <c r="D25" s="55">
        <f>IFERROR(C25/T11N!C25*100,0)</f>
      </c>
      <c r="E25" s="55">
        <v>85.04</v>
      </c>
      <c r="F25" s="55">
        <f>IFERROR(E25/T11N!E25*100,0)</f>
      </c>
      <c r="G25" s="55">
        <v>31.87</v>
      </c>
      <c r="H25" s="55">
        <f>IFERROR(G25/T11N!G25*100,0)</f>
      </c>
      <c r="I25" s="56">
        <v>51.27</v>
      </c>
      <c r="J25" s="55">
        <f>IFERROR(I25/T11N!I25*100,0)</f>
      </c>
      <c r="K25" s="73"/>
      <c r="L25" s="1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43.73</v>
      </c>
      <c r="J26" s="55">
        <f>IFERROR(I26/T11N!I26*100,0)</f>
      </c>
      <c r="K26" s="73"/>
      <c r="L26" s="1"/>
    </row>
    <row r="27">
      <c r="A27" s="53">
        <v>21</v>
      </c>
      <c r="B27" s="54" t="s">
        <v>35</v>
      </c>
      <c r="C27" s="55">
        <v>59.12</v>
      </c>
      <c r="D27" s="55">
        <f>IFERROR(C27/T11N!C27*100,0)</f>
      </c>
      <c r="E27" s="55">
        <v>37.44</v>
      </c>
      <c r="F27" s="55">
        <f>IFERROR(E27/T11N!E27*100,0)</f>
      </c>
      <c r="G27" s="55">
        <v>40.34</v>
      </c>
      <c r="H27" s="55">
        <f>IFERROR(G27/T11N!G27*100,0)</f>
      </c>
      <c r="I27" s="56">
        <v>49.1706253</v>
      </c>
      <c r="J27" s="55">
        <f>IFERROR(I27/T11N!I27*100,0)</f>
      </c>
      <c r="K27" s="73"/>
      <c r="L27" s="1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3.36</v>
      </c>
      <c r="J28" s="55">
        <f>IFERROR(I28/T11N!I28*100,0)</f>
      </c>
      <c r="K28" s="73"/>
      <c r="L28" s="1"/>
    </row>
    <row r="29">
      <c r="A29" s="53">
        <v>23</v>
      </c>
      <c r="B29" s="54" t="s">
        <v>37</v>
      </c>
      <c r="C29" s="55">
        <v>7.35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17.06</v>
      </c>
      <c r="J29" s="55">
        <f>IFERROR(I29/T11N!I29*100,0)</f>
      </c>
      <c r="K29" s="73"/>
      <c r="L29" s="1"/>
    </row>
    <row r="30">
      <c r="A30" s="53">
        <v>24</v>
      </c>
      <c r="B30" s="54" t="s">
        <v>38</v>
      </c>
      <c r="C30" s="55">
        <v>0</v>
      </c>
      <c r="D30" s="55">
        <f>IFERROR(C30/T11N!C30*100,0)</f>
      </c>
      <c r="E30" s="55">
        <v>0</v>
      </c>
      <c r="F30" s="55">
        <f>IFERROR(E30/T11N!E30*100,0)</f>
      </c>
      <c r="G30" s="55">
        <v>0</v>
      </c>
      <c r="H30" s="55">
        <f>IFERROR(G30/T11N!G30*100,0)</f>
      </c>
      <c r="I30" s="56">
        <v>0.49</v>
      </c>
      <c r="J30" s="55">
        <f>IFERROR(I30/T11N!I30*100,0)</f>
      </c>
      <c r="K30" s="73"/>
      <c r="L30" s="1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34.44</v>
      </c>
      <c r="F31" s="55">
        <f>IFERROR(E31/T11N!E31*100,0)</f>
      </c>
      <c r="G31" s="55">
        <v>33.19</v>
      </c>
      <c r="H31" s="55">
        <f>IFERROR(G31/T11N!G31*100,0)</f>
      </c>
      <c r="I31" s="56">
        <v>25.43</v>
      </c>
      <c r="J31" s="55">
        <f>IFERROR(I31/T11N!I31*100,0)</f>
      </c>
      <c r="K31" s="73"/>
      <c r="L31" s="1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</v>
      </c>
      <c r="F32" s="55">
        <f>IFERROR(E32/T11N!E32*100,0)</f>
      </c>
      <c r="G32" s="55">
        <v>0</v>
      </c>
      <c r="H32" s="55">
        <f>IFERROR(G32/T11N!G32*100,0)</f>
      </c>
      <c r="I32" s="56">
        <v>0</v>
      </c>
      <c r="J32" s="55">
        <f>IFERROR(I32/T11N!I32*100,0)</f>
      </c>
      <c r="K32" s="73"/>
      <c r="L32" s="1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0</v>
      </c>
      <c r="F33" s="55">
        <f>IFERROR(E33/T11N!E33*100,0)</f>
      </c>
      <c r="G33" s="55">
        <v>0</v>
      </c>
      <c r="H33" s="55">
        <f>IFERROR(G33/T11N!G33*100,0)</f>
      </c>
      <c r="I33" s="56">
        <v>13.12</v>
      </c>
      <c r="J33" s="55">
        <f>IFERROR(I33/T11N!I33*100,0)</f>
      </c>
      <c r="K33" s="73"/>
      <c r="L33" s="1"/>
    </row>
    <row r="34">
      <c r="A34" s="53">
        <v>28</v>
      </c>
      <c r="B34" s="54" t="s">
        <v>42</v>
      </c>
      <c r="C34" s="55">
        <v>0</v>
      </c>
      <c r="D34" s="55">
        <f>IFERROR(C34/T11N!C34*100,0)</f>
      </c>
      <c r="E34" s="55">
        <v>0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  <c r="L34" s="1"/>
    </row>
    <row r="35">
      <c r="A35" s="53">
        <v>29</v>
      </c>
      <c r="B35" s="54" t="s">
        <v>43</v>
      </c>
      <c r="C35" s="55">
        <v>0.39</v>
      </c>
      <c r="D35" s="55">
        <f>IFERROR(C35/T11N!C35*100,0)</f>
      </c>
      <c r="E35" s="55">
        <v>0.42</v>
      </c>
      <c r="F35" s="55">
        <f>IFERROR(E35/T11N!E35*100,0)</f>
      </c>
      <c r="G35" s="55">
        <v>1.06</v>
      </c>
      <c r="H35" s="55">
        <f>IFERROR(G35/T11N!G35*100,0)</f>
      </c>
      <c r="I35" s="56">
        <v>0.67</v>
      </c>
      <c r="J35" s="55">
        <f>IFERROR(I35/T11N!I35*100,0)</f>
      </c>
      <c r="K35" s="73"/>
      <c r="L35" s="1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  <c r="L36" s="1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0.17</v>
      </c>
      <c r="F37" s="55">
        <f>IFERROR(E37/T11N!E37*100,0)</f>
      </c>
      <c r="G37" s="55">
        <v>0.34</v>
      </c>
      <c r="H37" s="55">
        <f>IFERROR(G37/T11N!G37*100,0)</f>
      </c>
      <c r="I37" s="56">
        <v>0.29</v>
      </c>
      <c r="J37" s="55">
        <f>IFERROR(I37/T11N!I37*100,0)</f>
      </c>
      <c r="K37" s="73"/>
      <c r="L37" s="1"/>
    </row>
    <row r="38">
      <c r="A38" s="53">
        <v>32</v>
      </c>
      <c r="B38" s="54" t="s">
        <v>46</v>
      </c>
      <c r="C38" s="55">
        <v>3</v>
      </c>
      <c r="D38" s="55">
        <f>IFERROR(C38/T11N!C38*100,0)</f>
      </c>
      <c r="E38" s="55">
        <v>0</v>
      </c>
      <c r="F38" s="55">
        <f>IFERROR(E38/T11N!E38*100,0)</f>
      </c>
      <c r="G38" s="55">
        <v>0</v>
      </c>
      <c r="H38" s="55">
        <f>IFERROR(G38/T11N!G38*100,0)</f>
      </c>
      <c r="I38" s="56">
        <v>5</v>
      </c>
      <c r="J38" s="55">
        <f>IFERROR(I38/T11N!I38*100,0)</f>
      </c>
      <c r="K38" s="73"/>
      <c r="L38" s="1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 ht="13.5" s="8" customFormat="1">
      <c r="A40" s="69">
        <v>33</v>
      </c>
      <c r="B40" s="54" t="s">
        <v>48</v>
      </c>
      <c r="C40" s="55">
        <v>1.67</v>
      </c>
      <c r="D40" s="55">
        <f>IFERROR(C40/T11N!C40*100,0)</f>
      </c>
      <c r="E40" s="55">
        <v>1.58</v>
      </c>
      <c r="F40" s="55">
        <f>IFERROR(E40/T11N!E40*100,0)</f>
      </c>
      <c r="G40" s="55">
        <v>0.98</v>
      </c>
      <c r="H40" s="55">
        <f>IFERROR(G40/T11N!G40*100,0)</f>
      </c>
      <c r="I40" s="55">
        <v>0</v>
      </c>
      <c r="J40" s="55">
        <f>IFERROR(I40/T11N!I40*100,0)</f>
      </c>
      <c r="K40" s="73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</row>
    <row r="41" s="8" customFormat="1">
      <c r="A41" s="57"/>
      <c r="B41" s="5" t="s">
        <v>49</v>
      </c>
      <c r="C41" s="6">
        <f>C40</f>
      </c>
      <c r="D41" s="6">
        <f>IFERROR(C41/T11N!C41*100,0)</f>
      </c>
      <c r="E41" s="6">
        <f>E40</f>
      </c>
      <c r="F41" s="6">
        <f>IFERROR(E41/T11N!E41*100,0)</f>
      </c>
      <c r="G41" s="6">
        <f>G40</f>
      </c>
      <c r="H41" s="6">
        <f>IFERROR(G41/T11N!G41*100,0)</f>
      </c>
      <c r="I41" s="6">
        <f>I40</f>
      </c>
      <c r="J41" s="6">
        <f>IFERROR(I41/T11N!I41*100,0)</f>
      </c>
      <c r="K41" s="7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 ht="13.5">
      <c r="A42" s="18"/>
      <c r="B42" s="54" t="s">
        <v>50</v>
      </c>
      <c r="C42" s="55">
        <v>128.06</v>
      </c>
      <c r="D42" s="55">
        <f>IFERROR(C42/T11N!C42*100,0)</f>
      </c>
      <c r="E42" s="55">
        <v>51.74</v>
      </c>
      <c r="F42" s="55">
        <f>IFERROR(E42/T11N!E42*100,0)</f>
      </c>
      <c r="G42" s="55">
        <v>54.38</v>
      </c>
      <c r="H42" s="55">
        <f>IFERROR(G42/T11N!G42*100,0)</f>
      </c>
      <c r="I42" s="56">
        <v>34.64</v>
      </c>
      <c r="J42" s="55">
        <f>IFERROR(I42/T11N!I42*100,0)</f>
      </c>
      <c r="K42" s="73"/>
      <c r="L42" s="1"/>
    </row>
    <row r="43" s="8" customFormat="1">
      <c r="A43" s="57">
        <v>34</v>
      </c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17"/>
      <c r="B44" s="67" t="s">
        <v>52</v>
      </c>
      <c r="C44" s="68">
        <v>2.23</v>
      </c>
      <c r="D44" s="55">
        <f>IFERROR(C44/T11N!C44*100,0)</f>
      </c>
      <c r="E44" s="68">
        <v>0</v>
      </c>
      <c r="F44" s="55">
        <f>IFERROR(E44/T11N!E44*100,0)</f>
      </c>
      <c r="G44" s="68">
        <v>17.21</v>
      </c>
      <c r="H44" s="55">
        <f>IFERROR(G44/T11N!G44*100,0)</f>
      </c>
      <c r="I44" s="68">
        <v>12.18</v>
      </c>
      <c r="J44" s="55">
        <f>IFERROR(I44/T11N!I44*100,0)</f>
      </c>
      <c r="K44" s="7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35</v>
      </c>
      <c r="B45" s="67" t="s">
        <v>53</v>
      </c>
      <c r="C45" s="68">
        <v>0</v>
      </c>
      <c r="D45" s="55">
        <f>IFERROR(C45/T11N!C45*100,0)</f>
      </c>
      <c r="E45" s="68">
        <v>7.26</v>
      </c>
      <c r="F45" s="55">
        <f>IFERROR(E45/T11N!E45*100,0)</f>
      </c>
      <c r="G45" s="68">
        <v>0</v>
      </c>
      <c r="H45" s="55">
        <f>IFERROR(G45/T11N!G45*100,0)</f>
      </c>
      <c r="I45" s="68">
        <v>10.17</v>
      </c>
      <c r="J45" s="55">
        <f>IFERROR(I45/T11N!I45*100,0)</f>
      </c>
      <c r="K45" s="7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36</v>
      </c>
      <c r="B46" s="67" t="s">
        <v>54</v>
      </c>
      <c r="C46" s="68">
        <v>0</v>
      </c>
      <c r="D46" s="55">
        <f>IFERROR(C46/T11N!C46*100,0)</f>
      </c>
      <c r="E46" s="68">
        <v>4.16</v>
      </c>
      <c r="F46" s="55">
        <f>IFERROR(E46/T11N!E46*100,0)</f>
      </c>
      <c r="G46" s="68">
        <v>16.58</v>
      </c>
      <c r="H46" s="55">
        <f>IFERROR(G46/T11N!G46*100,0)</f>
      </c>
      <c r="I46" s="68">
        <v>30.52</v>
      </c>
      <c r="J46" s="55">
        <f>IFERROR(I46/T11N!I46*100,0)</f>
      </c>
      <c r="K46" s="7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37</v>
      </c>
      <c r="B47" s="67" t="s">
        <v>55</v>
      </c>
      <c r="C47" s="68">
        <v>0</v>
      </c>
      <c r="D47" s="55">
        <f>IFERROR(C47/T11N!C47*100,0)</f>
      </c>
      <c r="E47" s="68">
        <v>0</v>
      </c>
      <c r="F47" s="55">
        <f>IFERROR(E47/T11N!E47*100,0)</f>
      </c>
      <c r="G47" s="68">
        <v>0.29</v>
      </c>
      <c r="H47" s="55">
        <f>IFERROR(G47/T11N!G47*100,0)</f>
      </c>
      <c r="I47" s="68">
        <v>0</v>
      </c>
      <c r="J47" s="55">
        <f>IFERROR(I47/T11N!I47*100,0)</f>
      </c>
      <c r="K47" s="73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38</v>
      </c>
      <c r="B48" s="67" t="s">
        <v>56</v>
      </c>
      <c r="C48" s="68">
        <v>0</v>
      </c>
      <c r="D48" s="55">
        <f>IFERROR(C48/T11N!C48*100,0)</f>
      </c>
      <c r="E48" s="68">
        <v>0.53</v>
      </c>
      <c r="F48" s="55">
        <f>IFERROR(E48/T11N!E48*100,0)</f>
      </c>
      <c r="G48" s="68">
        <v>0</v>
      </c>
      <c r="H48" s="55">
        <f>IFERROR(G48/T11N!G48*100,0)</f>
      </c>
      <c r="I48" s="68">
        <v>1.1</v>
      </c>
      <c r="J48" s="55">
        <f>IFERROR(I48/T11N!I48*100,0)</f>
      </c>
      <c r="K48" s="73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39</v>
      </c>
      <c r="B49" s="67" t="s">
        <v>57</v>
      </c>
      <c r="C49" s="68">
        <v>0</v>
      </c>
      <c r="D49" s="55">
        <f>IFERROR(C49/T11N!C49*100,0)</f>
      </c>
      <c r="E49" s="68">
        <v>0</v>
      </c>
      <c r="F49" s="55">
        <f>IFERROR(E49/T11N!E49*100,0)</f>
      </c>
      <c r="G49" s="68">
        <v>0.05</v>
      </c>
      <c r="H49" s="55">
        <f>IFERROR(G49/T11N!G49*100,0)</f>
      </c>
      <c r="I49" s="68">
        <v>0.05</v>
      </c>
      <c r="J49" s="55">
        <f>IFERROR(I49/T11N!I49*100,0)</f>
      </c>
      <c r="K49" s="7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40</v>
      </c>
      <c r="B50" s="67" t="s">
        <v>58</v>
      </c>
      <c r="C50" s="68">
        <v>0</v>
      </c>
      <c r="D50" s="55">
        <f>IFERROR(C50/T11N!C50*100,0)</f>
      </c>
      <c r="E50" s="68">
        <v>0</v>
      </c>
      <c r="F50" s="55">
        <f>IFERROR(E50/T11N!E50*100,0)</f>
      </c>
      <c r="G50" s="68">
        <v>1.27</v>
      </c>
      <c r="H50" s="55">
        <f>IFERROR(G50/T11N!G50*100,0)</f>
      </c>
      <c r="I50" s="68">
        <v>2.948</v>
      </c>
      <c r="J50" s="55">
        <f>IFERROR(I50/T11N!I50*100,0)</f>
      </c>
      <c r="K50" s="7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41</v>
      </c>
      <c r="B51" s="67" t="s">
        <v>59</v>
      </c>
      <c r="C51" s="68">
        <v>0</v>
      </c>
      <c r="D51" s="55">
        <f>IFERROR(C51/T11N!C51*100,0)</f>
      </c>
      <c r="E51" s="68">
        <v>0</v>
      </c>
      <c r="F51" s="55">
        <f>IFERROR(E51/T11N!E51*100,0)</f>
      </c>
      <c r="G51" s="68">
        <v>0.85</v>
      </c>
      <c r="H51" s="55">
        <f>IFERROR(G51/T11N!G51*100,0)</f>
      </c>
      <c r="I51" s="68">
        <v>0</v>
      </c>
      <c r="J51" s="55">
        <f>IFERROR(I51/T11N!I51*100,0)</f>
      </c>
      <c r="K51" s="7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6">
        <v>42</v>
      </c>
      <c r="B52" s="6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topLeftCell="C1" zoomScaleSheetLayoutView="90" workbookViewId="0">
      <selection activeCell="L4" sqref="L4:O4"/>
    </sheetView>
  </sheetViews>
  <sheetFormatPr defaultRowHeight="12.75"/>
  <cols>
    <col min="1" max="1" width="5.7109375" customWidth="1" style="3"/>
    <col min="2" max="2" width="30.42578125" customWidth="1" style="3"/>
    <col min="3" max="3" width="18.7109375" customWidth="1" style="13"/>
    <col min="4" max="4" hidden="1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5.140625" customWidth="1" style="13"/>
    <col min="12" max="12" width="16.140625" customWidth="1" style="13"/>
    <col min="13" max="13" width="14.7109375" customWidth="1" style="1"/>
    <col min="14" max="14" width="14" customWidth="1" style="1"/>
    <col min="15" max="15" width="15.85546875" customWidth="1" style="1"/>
    <col min="16" max="206" width="9.140625" customWidth="1" style="1"/>
    <col min="207" max="16384" width="9.140625" customWidth="1" style="3"/>
  </cols>
  <sheetData>
    <row r="1" ht="20.25" customHeight="1" s="38" customFormat="1">
      <c r="A1" s="37" t="s">
        <v>80</v>
      </c>
      <c r="B1" s="37"/>
      <c r="C1" s="74" t="s">
        <v>67</v>
      </c>
      <c r="D1" s="75"/>
      <c r="E1" s="75"/>
      <c r="F1" s="75"/>
      <c r="G1" s="75"/>
      <c r="H1" s="75"/>
      <c r="I1" s="75"/>
      <c r="J1" s="75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6.5" customHeight="1" s="38" customFormat="1">
      <c r="A2" s="96">
        <f>T11H!A2</f>
      </c>
      <c r="B2" s="96"/>
      <c r="C2" s="96"/>
      <c r="D2" s="96"/>
      <c r="E2" s="96"/>
      <c r="F2" s="96"/>
      <c r="G2" s="96"/>
      <c r="H2" s="96"/>
      <c r="I2" s="96"/>
      <c r="J2" s="96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</row>
    <row r="3" ht="14.25" customHeight="1" s="25" customFormat="1">
      <c r="A3" s="78" t="s">
        <v>4</v>
      </c>
      <c r="B3" s="80" t="s">
        <v>5</v>
      </c>
      <c r="C3" s="82" t="s">
        <v>81</v>
      </c>
      <c r="D3" s="82"/>
      <c r="E3" s="82"/>
      <c r="F3" s="82"/>
      <c r="G3" s="82"/>
      <c r="H3" s="82"/>
      <c r="I3" s="82"/>
      <c r="J3" s="83"/>
      <c r="K3" s="73" t="s">
        <v>82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79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70">
        <f>C4</f>
      </c>
      <c r="M4" s="71">
        <f>T11H!E4</f>
      </c>
      <c r="N4" s="71">
        <f>T11H!G4</f>
      </c>
      <c r="O4" s="71">
        <f>T11H!I4</f>
      </c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6" customFormat="1">
      <c r="A5" s="43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IFERROR(C6/L6*100,0)</f>
      </c>
      <c r="E6" s="55">
        <v>241.63</v>
      </c>
      <c r="F6" s="55">
        <f>IFERROR(E6/M6*100,0)</f>
      </c>
      <c r="G6" s="55">
        <v>388.97</v>
      </c>
      <c r="H6" s="55">
        <f>IFERROR(G6/N6*100,0)</f>
      </c>
      <c r="I6" s="56">
        <v>309.76</v>
      </c>
      <c r="J6" s="55">
        <f>IFERROR(I6/O6*100,0)</f>
      </c>
      <c r="K6" s="73"/>
      <c r="L6" s="1">
        <v>0</v>
      </c>
      <c r="M6" s="1">
        <v>7505.808</v>
      </c>
      <c r="N6" s="1">
        <v>5276.91</v>
      </c>
      <c r="O6" s="1">
        <v>5269.7</v>
      </c>
    </row>
    <row r="7" ht="12" customHeight="1">
      <c r="A7" s="53">
        <v>2</v>
      </c>
      <c r="B7" s="54" t="s">
        <v>15</v>
      </c>
      <c r="C7" s="55">
        <v>262.1</v>
      </c>
      <c r="D7" s="55">
        <f ref="D7:D53" t="shared" si="0">IFERROR(C7/L7*100,0)</f>
      </c>
      <c r="E7" s="55">
        <v>230.97</v>
      </c>
      <c r="F7" s="55">
        <f ref="F7:F53" t="shared" si="1">IFERROR(E7/M7*100,0)</f>
      </c>
      <c r="G7" s="55">
        <v>289.66</v>
      </c>
      <c r="H7" s="55">
        <f ref="H7:H53" t="shared" si="2">IFERROR(G7/N7*100,0)</f>
      </c>
      <c r="I7" s="56">
        <v>317.1</v>
      </c>
      <c r="J7" s="55">
        <f ref="J7:J53" t="shared" si="3">IFERROR(I7/O7*100,0)</f>
      </c>
      <c r="K7" s="73"/>
      <c r="L7" s="1">
        <v>0</v>
      </c>
      <c r="M7" s="1">
        <v>2044.2609</v>
      </c>
      <c r="N7" s="1">
        <v>2311.484</v>
      </c>
      <c r="O7" s="1">
        <v>2400.71</v>
      </c>
    </row>
    <row r="8">
      <c r="A8" s="53">
        <v>3</v>
      </c>
      <c r="B8" s="54" t="s">
        <v>16</v>
      </c>
      <c r="C8" s="55">
        <v>0</v>
      </c>
      <c r="D8" s="55">
        <f t="shared" si="0"/>
      </c>
      <c r="E8" s="55">
        <v>37.28</v>
      </c>
      <c r="F8" s="55">
        <f t="shared" si="1"/>
      </c>
      <c r="G8" s="55">
        <v>22.53</v>
      </c>
      <c r="H8" s="55">
        <f t="shared" si="2"/>
      </c>
      <c r="I8" s="56">
        <v>11.84</v>
      </c>
      <c r="J8" s="55">
        <f t="shared" si="3"/>
      </c>
      <c r="K8" s="73"/>
      <c r="L8" s="1">
        <v>0</v>
      </c>
      <c r="M8" s="1">
        <v>536.6315</v>
      </c>
      <c r="N8" s="1">
        <v>715.6</v>
      </c>
      <c r="O8" s="1">
        <v>987.66</v>
      </c>
    </row>
    <row r="9">
      <c r="A9" s="53">
        <v>4</v>
      </c>
      <c r="B9" s="54" t="s">
        <v>17</v>
      </c>
      <c r="C9" s="55">
        <v>0</v>
      </c>
      <c r="D9" s="55">
        <f t="shared" si="0"/>
      </c>
      <c r="E9" s="55">
        <v>86.5</v>
      </c>
      <c r="F9" s="55">
        <f t="shared" si="1"/>
      </c>
      <c r="G9" s="55">
        <v>103.05</v>
      </c>
      <c r="H9" s="55">
        <f t="shared" si="2"/>
      </c>
      <c r="I9" s="56">
        <v>175.38</v>
      </c>
      <c r="J9" s="55">
        <f t="shared" si="3"/>
      </c>
      <c r="K9" s="73"/>
      <c r="L9" s="1">
        <v>0</v>
      </c>
      <c r="M9" s="1">
        <v>1138.783666</v>
      </c>
      <c r="N9" s="1">
        <v>1447.74</v>
      </c>
      <c r="O9" s="1">
        <v>1713.46</v>
      </c>
    </row>
    <row r="10">
      <c r="A10" s="53">
        <v>5</v>
      </c>
      <c r="B10" s="54" t="s">
        <v>18</v>
      </c>
      <c r="C10" s="55">
        <v>264.53</v>
      </c>
      <c r="D10" s="55">
        <f t="shared" si="0"/>
      </c>
      <c r="E10" s="55">
        <v>369.89</v>
      </c>
      <c r="F10" s="55">
        <f t="shared" si="1"/>
      </c>
      <c r="G10" s="55">
        <v>366.5</v>
      </c>
      <c r="H10" s="55">
        <f t="shared" si="2"/>
      </c>
      <c r="I10" s="56">
        <v>392.78</v>
      </c>
      <c r="J10" s="55">
        <f t="shared" si="3"/>
      </c>
      <c r="K10" s="73"/>
      <c r="L10" s="1">
        <v>0</v>
      </c>
      <c r="M10" s="1">
        <v>2236.7</v>
      </c>
      <c r="N10" s="1">
        <v>2529.2</v>
      </c>
      <c r="O10" s="1">
        <v>3104.43</v>
      </c>
    </row>
    <row r="11">
      <c r="A11" s="53">
        <v>6</v>
      </c>
      <c r="B11" s="54" t="s">
        <v>19</v>
      </c>
      <c r="C11" s="55">
        <v>7.25</v>
      </c>
      <c r="D11" s="55">
        <f t="shared" si="0"/>
      </c>
      <c r="E11" s="55">
        <v>5.08</v>
      </c>
      <c r="F11" s="55">
        <f t="shared" si="1"/>
      </c>
      <c r="G11" s="55">
        <v>125.4</v>
      </c>
      <c r="H11" s="55">
        <f t="shared" si="2"/>
      </c>
      <c r="I11" s="56">
        <v>155.66</v>
      </c>
      <c r="J11" s="55">
        <f t="shared" si="3"/>
      </c>
      <c r="K11" s="73"/>
      <c r="L11" s="1">
        <v>0</v>
      </c>
      <c r="M11" s="1">
        <v>213.8272</v>
      </c>
      <c r="N11" s="1">
        <v>1109.23</v>
      </c>
      <c r="O11" s="1">
        <v>1149.92</v>
      </c>
    </row>
    <row r="12">
      <c r="A12" s="53">
        <v>7</v>
      </c>
      <c r="B12" s="54" t="s">
        <v>20</v>
      </c>
      <c r="C12" s="55">
        <v>28.14</v>
      </c>
      <c r="D12" s="55">
        <f t="shared" si="0"/>
      </c>
      <c r="E12" s="55">
        <v>0</v>
      </c>
      <c r="F12" s="55">
        <f t="shared" si="1"/>
      </c>
      <c r="G12" s="55">
        <v>2.61</v>
      </c>
      <c r="H12" s="55">
        <f t="shared" si="2"/>
      </c>
      <c r="I12" s="56">
        <v>44.346</v>
      </c>
      <c r="J12" s="55">
        <f t="shared" si="3"/>
      </c>
      <c r="K12" s="73"/>
      <c r="L12" s="1">
        <v>0</v>
      </c>
      <c r="M12" s="1">
        <v>367</v>
      </c>
      <c r="N12" s="1">
        <v>399.05</v>
      </c>
      <c r="O12" s="1">
        <v>396.36</v>
      </c>
    </row>
    <row r="13">
      <c r="A13" s="53">
        <v>8</v>
      </c>
      <c r="B13" s="54" t="s">
        <v>21</v>
      </c>
      <c r="C13" s="55">
        <v>0</v>
      </c>
      <c r="D13" s="55">
        <f t="shared" si="0"/>
      </c>
      <c r="E13" s="55">
        <v>2.56</v>
      </c>
      <c r="F13" s="55">
        <f t="shared" si="1"/>
      </c>
      <c r="G13" s="55">
        <v>84.27</v>
      </c>
      <c r="H13" s="55">
        <f t="shared" si="2"/>
      </c>
      <c r="I13" s="56">
        <v>47.93</v>
      </c>
      <c r="J13" s="55">
        <f t="shared" si="3"/>
      </c>
      <c r="K13" s="73"/>
      <c r="L13" s="1">
        <v>0</v>
      </c>
      <c r="M13" s="1">
        <v>286.8463</v>
      </c>
      <c r="N13" s="1">
        <v>307.6</v>
      </c>
      <c r="O13" s="1">
        <v>251.76</v>
      </c>
    </row>
    <row r="14">
      <c r="A14" s="53">
        <v>9</v>
      </c>
      <c r="B14" s="54" t="s">
        <v>22</v>
      </c>
      <c r="C14" s="55">
        <v>0</v>
      </c>
      <c r="D14" s="55">
        <f t="shared" si="0"/>
      </c>
      <c r="E14" s="55">
        <v>509.04</v>
      </c>
      <c r="F14" s="55">
        <f t="shared" si="1"/>
      </c>
      <c r="G14" s="55">
        <v>651.3</v>
      </c>
      <c r="H14" s="55">
        <f t="shared" si="2"/>
      </c>
      <c r="I14" s="56">
        <v>691.36</v>
      </c>
      <c r="J14" s="55">
        <f t="shared" si="3"/>
      </c>
      <c r="K14" s="73"/>
      <c r="L14" s="1">
        <v>0</v>
      </c>
      <c r="M14" s="1">
        <v>2727.8622</v>
      </c>
      <c r="N14" s="1">
        <v>4557.15</v>
      </c>
      <c r="O14" s="1">
        <v>5082.44</v>
      </c>
    </row>
    <row r="15">
      <c r="A15" s="53">
        <v>10</v>
      </c>
      <c r="B15" s="54" t="s">
        <v>23</v>
      </c>
      <c r="C15" s="55">
        <v>0</v>
      </c>
      <c r="D15" s="55">
        <f t="shared" si="0"/>
      </c>
      <c r="E15" s="55">
        <v>0</v>
      </c>
      <c r="F15" s="55">
        <f t="shared" si="1"/>
      </c>
      <c r="G15" s="55">
        <v>0</v>
      </c>
      <c r="H15" s="55">
        <f t="shared" si="2"/>
      </c>
      <c r="I15" s="56">
        <v>2.96</v>
      </c>
      <c r="J15" s="55">
        <f t="shared" si="3"/>
      </c>
      <c r="K15" s="73"/>
      <c r="L15" s="1">
        <v>0</v>
      </c>
      <c r="M15" s="1">
        <v>0</v>
      </c>
      <c r="N15" s="1">
        <v>42.26</v>
      </c>
      <c r="O15" s="1">
        <v>51.35</v>
      </c>
    </row>
    <row r="16">
      <c r="A16" s="53">
        <v>11</v>
      </c>
      <c r="B16" s="54" t="s">
        <v>24</v>
      </c>
      <c r="C16" s="55">
        <v>102.08</v>
      </c>
      <c r="D16" s="55">
        <f t="shared" si="0"/>
      </c>
      <c r="E16" s="55">
        <v>215.22</v>
      </c>
      <c r="F16" s="55">
        <f t="shared" si="1"/>
      </c>
      <c r="G16" s="55">
        <v>189.79</v>
      </c>
      <c r="H16" s="55">
        <f t="shared" si="2"/>
      </c>
      <c r="I16" s="56">
        <v>229.98</v>
      </c>
      <c r="J16" s="55">
        <f t="shared" si="3"/>
      </c>
      <c r="K16" s="73"/>
      <c r="L16" s="1">
        <v>0</v>
      </c>
      <c r="M16" s="1">
        <v>6972.2815</v>
      </c>
      <c r="N16" s="1">
        <v>8492.97</v>
      </c>
      <c r="O16" s="1">
        <v>10782.8</v>
      </c>
    </row>
    <row r="17">
      <c r="A17" s="53">
        <v>12</v>
      </c>
      <c r="B17" s="54" t="s">
        <v>25</v>
      </c>
      <c r="C17" s="55">
        <v>76.39</v>
      </c>
      <c r="D17" s="55">
        <f t="shared" si="0"/>
      </c>
      <c r="E17" s="55">
        <v>0</v>
      </c>
      <c r="F17" s="55">
        <f t="shared" si="1"/>
      </c>
      <c r="G17" s="55">
        <v>27.84</v>
      </c>
      <c r="H17" s="55">
        <f t="shared" si="2"/>
      </c>
      <c r="I17" s="56">
        <v>125.23</v>
      </c>
      <c r="J17" s="55">
        <f t="shared" si="3"/>
      </c>
      <c r="K17" s="73"/>
      <c r="L17" s="1">
        <v>0</v>
      </c>
      <c r="M17" s="1">
        <v>775.31</v>
      </c>
      <c r="N17" s="1">
        <v>894.65</v>
      </c>
      <c r="O17" s="1">
        <v>992.78</v>
      </c>
    </row>
    <row r="18">
      <c r="A18" s="53">
        <v>13</v>
      </c>
      <c r="B18" s="54" t="s">
        <v>26</v>
      </c>
      <c r="C18" s="55">
        <v>0</v>
      </c>
      <c r="D18" s="55">
        <f t="shared" si="0"/>
      </c>
      <c r="E18" s="55">
        <v>0</v>
      </c>
      <c r="F18" s="55">
        <f t="shared" si="1"/>
      </c>
      <c r="G18" s="55">
        <v>60.89</v>
      </c>
      <c r="H18" s="55">
        <f t="shared" si="2"/>
      </c>
      <c r="I18" s="56">
        <v>268.27</v>
      </c>
      <c r="J18" s="55">
        <f t="shared" si="3"/>
      </c>
      <c r="K18" s="73"/>
      <c r="L18" s="1">
        <v>0</v>
      </c>
      <c r="M18" s="1">
        <v>2581.3895</v>
      </c>
      <c r="N18" s="1">
        <v>2858.47</v>
      </c>
      <c r="O18" s="1">
        <v>3079.98</v>
      </c>
    </row>
    <row r="19" ht="13.5" s="7" customFormat="1">
      <c r="A19" s="17"/>
      <c r="B19" s="5" t="s">
        <v>27</v>
      </c>
      <c r="C19" s="6">
        <f>SUM(C6:C18)</f>
      </c>
      <c r="D19" s="6">
        <f t="shared" si="0"/>
      </c>
      <c r="E19" s="6">
        <f>SUM(E6:E18)</f>
      </c>
      <c r="F19" s="6">
        <f t="shared" si="1"/>
      </c>
      <c r="G19" s="6">
        <f>SUM(G6:G18)</f>
      </c>
      <c r="H19" s="6">
        <f t="shared" si="2"/>
      </c>
      <c r="I19" s="6">
        <f>SUM(I6:I18)</f>
      </c>
      <c r="J19" s="6">
        <f t="shared" si="3"/>
      </c>
      <c r="K19" s="73"/>
      <c r="L19" s="6">
        <f>SUM(L6:L18)</f>
      </c>
      <c r="M19" s="6">
        <f>SUM(M6:M18)</f>
      </c>
      <c r="N19" s="6">
        <f>SUM(N6:N18)</f>
      </c>
      <c r="O19" s="6">
        <f>SUM(O6:O18)</f>
      </c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99.48</v>
      </c>
      <c r="D20" s="55">
        <f t="shared" si="0"/>
      </c>
      <c r="E20" s="55">
        <v>95.83</v>
      </c>
      <c r="F20" s="55">
        <f t="shared" si="1"/>
      </c>
      <c r="G20" s="55">
        <v>70.14</v>
      </c>
      <c r="H20" s="55">
        <f t="shared" si="2"/>
      </c>
      <c r="I20" s="56">
        <v>97.65</v>
      </c>
      <c r="J20" s="55">
        <f t="shared" si="3"/>
      </c>
      <c r="K20" s="73"/>
      <c r="L20" s="1">
        <v>0</v>
      </c>
      <c r="M20" s="1">
        <v>1791.4555</v>
      </c>
      <c r="N20" s="1">
        <v>1624.97</v>
      </c>
      <c r="O20" s="1">
        <v>2891.06</v>
      </c>
    </row>
    <row r="21">
      <c r="A21" s="53">
        <v>15</v>
      </c>
      <c r="B21" s="54" t="s">
        <v>29</v>
      </c>
      <c r="C21" s="55">
        <v>0</v>
      </c>
      <c r="D21" s="55">
        <f t="shared" si="0"/>
      </c>
      <c r="E21" s="55">
        <v>0</v>
      </c>
      <c r="F21" s="55">
        <f t="shared" si="1"/>
      </c>
      <c r="G21" s="55">
        <v>6.35</v>
      </c>
      <c r="H21" s="55">
        <f t="shared" si="2"/>
      </c>
      <c r="I21" s="56">
        <v>49.59</v>
      </c>
      <c r="J21" s="55">
        <f t="shared" si="3"/>
      </c>
      <c r="K21" s="73"/>
      <c r="L21" s="1">
        <v>0</v>
      </c>
      <c r="M21" s="1">
        <v>1038.34</v>
      </c>
      <c r="N21" s="1">
        <v>1322.09</v>
      </c>
      <c r="O21" s="1">
        <v>992.74</v>
      </c>
    </row>
    <row r="22">
      <c r="A22" s="53">
        <v>16</v>
      </c>
      <c r="B22" s="54" t="s">
        <v>30</v>
      </c>
      <c r="C22" s="55">
        <v>0</v>
      </c>
      <c r="D22" s="55">
        <f t="shared" si="0"/>
      </c>
      <c r="E22" s="55">
        <v>0</v>
      </c>
      <c r="F22" s="55">
        <f t="shared" si="1"/>
      </c>
      <c r="G22" s="55">
        <v>0</v>
      </c>
      <c r="H22" s="55">
        <f t="shared" si="2"/>
      </c>
      <c r="I22" s="56">
        <v>0.72</v>
      </c>
      <c r="J22" s="55">
        <f t="shared" si="3"/>
      </c>
      <c r="K22" s="73"/>
      <c r="L22" s="1">
        <v>0</v>
      </c>
      <c r="M22" s="1">
        <v>51.4</v>
      </c>
      <c r="N22" s="1">
        <v>72.8</v>
      </c>
      <c r="O22" s="1">
        <v>77.84</v>
      </c>
    </row>
    <row r="23">
      <c r="A23" s="53">
        <v>17</v>
      </c>
      <c r="B23" s="54" t="s">
        <v>31</v>
      </c>
      <c r="C23" s="55">
        <v>0</v>
      </c>
      <c r="D23" s="55">
        <f t="shared" si="0"/>
      </c>
      <c r="E23" s="55">
        <v>0</v>
      </c>
      <c r="F23" s="55">
        <f t="shared" si="1"/>
      </c>
      <c r="G23" s="55">
        <v>21.3</v>
      </c>
      <c r="H23" s="55">
        <f t="shared" si="2"/>
      </c>
      <c r="I23" s="56">
        <v>18.04</v>
      </c>
      <c r="J23" s="55">
        <f t="shared" si="3"/>
      </c>
      <c r="K23" s="73"/>
      <c r="L23" s="1">
        <v>0</v>
      </c>
      <c r="M23" s="1">
        <v>280.243364354</v>
      </c>
      <c r="N23" s="1">
        <v>341.89</v>
      </c>
      <c r="O23" s="1">
        <v>293.43</v>
      </c>
    </row>
    <row r="24">
      <c r="A24" s="53">
        <v>18</v>
      </c>
      <c r="B24" s="54" t="s">
        <v>32</v>
      </c>
      <c r="C24" s="55">
        <v>0</v>
      </c>
      <c r="D24" s="55">
        <f t="shared" si="0"/>
      </c>
      <c r="E24" s="55">
        <v>0</v>
      </c>
      <c r="F24" s="55">
        <f t="shared" si="1"/>
      </c>
      <c r="G24" s="55">
        <v>0</v>
      </c>
      <c r="H24" s="55">
        <f t="shared" si="2"/>
      </c>
      <c r="I24" s="56">
        <v>0.42</v>
      </c>
      <c r="J24" s="55">
        <f t="shared" si="3"/>
      </c>
      <c r="K24" s="73"/>
      <c r="L24" s="1">
        <v>0</v>
      </c>
      <c r="M24" s="1">
        <v>92.3617</v>
      </c>
      <c r="N24" s="1">
        <v>86.98</v>
      </c>
      <c r="O24" s="1">
        <v>152.18</v>
      </c>
    </row>
    <row r="25">
      <c r="A25" s="53">
        <v>19</v>
      </c>
      <c r="B25" s="54" t="s">
        <v>33</v>
      </c>
      <c r="C25" s="55">
        <v>81.68</v>
      </c>
      <c r="D25" s="55">
        <f t="shared" si="0"/>
      </c>
      <c r="E25" s="55">
        <v>27.86</v>
      </c>
      <c r="F25" s="55">
        <f t="shared" si="1"/>
      </c>
      <c r="G25" s="55">
        <v>114.28</v>
      </c>
      <c r="H25" s="55">
        <f t="shared" si="2"/>
      </c>
      <c r="I25" s="56">
        <v>153.36</v>
      </c>
      <c r="J25" s="55">
        <f t="shared" si="3"/>
      </c>
      <c r="K25" s="73"/>
      <c r="L25" s="1">
        <v>0</v>
      </c>
      <c r="M25" s="1">
        <v>2927.152833</v>
      </c>
      <c r="N25" s="1">
        <v>3713.1</v>
      </c>
      <c r="O25" s="1">
        <v>5653.84</v>
      </c>
    </row>
    <row r="26">
      <c r="A26" s="53">
        <v>20</v>
      </c>
      <c r="B26" s="54" t="s">
        <v>34</v>
      </c>
      <c r="C26" s="55">
        <v>0</v>
      </c>
      <c r="D26" s="55">
        <f t="shared" si="0"/>
      </c>
      <c r="E26" s="55">
        <v>0</v>
      </c>
      <c r="F26" s="55">
        <f t="shared" si="1"/>
      </c>
      <c r="G26" s="55">
        <v>0</v>
      </c>
      <c r="H26" s="55">
        <f t="shared" si="2"/>
      </c>
      <c r="I26" s="56">
        <v>69.82</v>
      </c>
      <c r="J26" s="55">
        <f t="shared" si="3"/>
      </c>
      <c r="K26" s="73"/>
      <c r="L26" s="1">
        <v>0</v>
      </c>
      <c r="M26" s="1">
        <v>2349.342344</v>
      </c>
      <c r="N26" s="1">
        <v>2668.91</v>
      </c>
      <c r="O26" s="1">
        <v>3389.92</v>
      </c>
    </row>
    <row r="27">
      <c r="A27" s="53">
        <v>21</v>
      </c>
      <c r="B27" s="54" t="s">
        <v>35</v>
      </c>
      <c r="C27" s="55">
        <v>99.34</v>
      </c>
      <c r="D27" s="55">
        <f t="shared" si="0"/>
      </c>
      <c r="E27" s="55">
        <v>63.03</v>
      </c>
      <c r="F27" s="55">
        <f t="shared" si="1"/>
      </c>
      <c r="G27" s="55">
        <v>67.51</v>
      </c>
      <c r="H27" s="55">
        <f t="shared" si="2"/>
      </c>
      <c r="I27" s="56">
        <v>104.45843187</v>
      </c>
      <c r="J27" s="55">
        <f t="shared" si="3"/>
      </c>
      <c r="K27" s="73"/>
      <c r="L27" s="1">
        <v>0</v>
      </c>
      <c r="M27" s="1">
        <v>1353.942911</v>
      </c>
      <c r="N27" s="1">
        <v>1393.16</v>
      </c>
      <c r="O27" s="1">
        <v>1245.33</v>
      </c>
    </row>
    <row r="28">
      <c r="A28" s="53">
        <v>22</v>
      </c>
      <c r="B28" s="54" t="s">
        <v>36</v>
      </c>
      <c r="C28" s="55">
        <v>0</v>
      </c>
      <c r="D28" s="55">
        <f t="shared" si="0"/>
      </c>
      <c r="E28" s="55">
        <v>0</v>
      </c>
      <c r="F28" s="55">
        <f t="shared" si="1"/>
      </c>
      <c r="G28" s="55">
        <v>0</v>
      </c>
      <c r="H28" s="55">
        <f t="shared" si="2"/>
      </c>
      <c r="I28" s="56">
        <v>9.74</v>
      </c>
      <c r="J28" s="55">
        <f t="shared" si="3"/>
      </c>
      <c r="K28" s="73"/>
      <c r="L28" s="1">
        <v>0</v>
      </c>
      <c r="M28" s="1">
        <v>0</v>
      </c>
      <c r="N28" s="1">
        <v>283.5</v>
      </c>
      <c r="O28" s="1">
        <v>434</v>
      </c>
    </row>
    <row r="29">
      <c r="A29" s="53">
        <v>23</v>
      </c>
      <c r="B29" s="54" t="s">
        <v>37</v>
      </c>
      <c r="C29" s="55">
        <v>0</v>
      </c>
      <c r="D29" s="55">
        <f t="shared" si="0"/>
      </c>
      <c r="E29" s="55">
        <v>0</v>
      </c>
      <c r="F29" s="55">
        <f t="shared" si="1"/>
      </c>
      <c r="G29" s="55">
        <v>0</v>
      </c>
      <c r="H29" s="55">
        <f t="shared" si="2"/>
      </c>
      <c r="I29" s="56">
        <v>21.07</v>
      </c>
      <c r="J29" s="55">
        <f t="shared" si="3"/>
      </c>
      <c r="K29" s="73"/>
      <c r="L29" s="1">
        <v>0</v>
      </c>
      <c r="M29" s="1">
        <v>1282.4639</v>
      </c>
      <c r="N29" s="1">
        <v>1693.81</v>
      </c>
      <c r="O29" s="1">
        <v>1809.5</v>
      </c>
    </row>
    <row r="30">
      <c r="A30" s="53">
        <v>24</v>
      </c>
      <c r="B30" s="54" t="s">
        <v>38</v>
      </c>
      <c r="C30" s="55">
        <v>1.59</v>
      </c>
      <c r="D30" s="55">
        <f t="shared" si="0"/>
      </c>
      <c r="E30" s="55">
        <v>1.57</v>
      </c>
      <c r="F30" s="55">
        <f t="shared" si="1"/>
      </c>
      <c r="G30" s="55">
        <v>1.59</v>
      </c>
      <c r="H30" s="55">
        <f t="shared" si="2"/>
      </c>
      <c r="I30" s="56">
        <v>3.44</v>
      </c>
      <c r="J30" s="55">
        <f t="shared" si="3"/>
      </c>
      <c r="K30" s="73"/>
      <c r="L30" s="1">
        <v>0</v>
      </c>
      <c r="M30" s="1">
        <v>11.7795</v>
      </c>
      <c r="N30" s="1">
        <v>12.9</v>
      </c>
      <c r="O30" s="1">
        <v>11.7</v>
      </c>
    </row>
    <row r="31">
      <c r="A31" s="53">
        <v>25</v>
      </c>
      <c r="B31" s="54" t="s">
        <v>39</v>
      </c>
      <c r="C31" s="55">
        <v>0</v>
      </c>
      <c r="D31" s="55">
        <f t="shared" si="0"/>
      </c>
      <c r="E31" s="55">
        <v>65.45</v>
      </c>
      <c r="F31" s="55">
        <f t="shared" si="1"/>
      </c>
      <c r="G31" s="55">
        <v>69.5</v>
      </c>
      <c r="H31" s="55">
        <f t="shared" si="2"/>
      </c>
      <c r="I31" s="56">
        <v>49.31</v>
      </c>
      <c r="J31" s="55">
        <f t="shared" si="3"/>
      </c>
      <c r="K31" s="73"/>
      <c r="L31" s="1">
        <v>0</v>
      </c>
      <c r="M31" s="1">
        <v>384.4167</v>
      </c>
      <c r="N31" s="1">
        <v>334.74</v>
      </c>
      <c r="O31" s="1">
        <v>328.87</v>
      </c>
    </row>
    <row r="32">
      <c r="A32" s="53">
        <v>26</v>
      </c>
      <c r="B32" s="54" t="s">
        <v>40</v>
      </c>
      <c r="C32" s="55">
        <v>0</v>
      </c>
      <c r="D32" s="55">
        <f t="shared" si="0"/>
      </c>
      <c r="E32" s="55">
        <v>0</v>
      </c>
      <c r="F32" s="55">
        <f t="shared" si="1"/>
      </c>
      <c r="G32" s="55">
        <v>0</v>
      </c>
      <c r="H32" s="55">
        <f t="shared" si="2"/>
      </c>
      <c r="I32" s="56">
        <v>0.2</v>
      </c>
      <c r="J32" s="55">
        <f t="shared" si="3"/>
      </c>
      <c r="K32" s="73"/>
      <c r="L32" s="1">
        <v>0</v>
      </c>
      <c r="M32" s="1">
        <v>6.61</v>
      </c>
      <c r="N32" s="1">
        <v>18.01</v>
      </c>
      <c r="O32" s="1">
        <v>2.61</v>
      </c>
    </row>
    <row r="33">
      <c r="A33" s="53">
        <v>27</v>
      </c>
      <c r="B33" s="54" t="s">
        <v>41</v>
      </c>
      <c r="C33" s="55">
        <v>0</v>
      </c>
      <c r="D33" s="55">
        <f t="shared" si="0"/>
      </c>
      <c r="E33" s="55">
        <v>0</v>
      </c>
      <c r="F33" s="55">
        <f t="shared" si="1"/>
      </c>
      <c r="G33" s="55">
        <v>0</v>
      </c>
      <c r="H33" s="55">
        <f t="shared" si="2"/>
      </c>
      <c r="I33" s="56">
        <v>27.33</v>
      </c>
      <c r="J33" s="55">
        <f t="shared" si="3"/>
      </c>
      <c r="K33" s="73"/>
      <c r="L33" s="1">
        <v>0</v>
      </c>
      <c r="M33" s="1">
        <v>1328.754002</v>
      </c>
      <c r="N33" s="1">
        <v>1465.47</v>
      </c>
      <c r="O33" s="1">
        <v>1922.81</v>
      </c>
    </row>
    <row r="34">
      <c r="A34" s="53">
        <v>28</v>
      </c>
      <c r="B34" s="54" t="s">
        <v>42</v>
      </c>
      <c r="C34" s="55">
        <v>0</v>
      </c>
      <c r="D34" s="55">
        <f t="shared" si="0"/>
      </c>
      <c r="E34" s="55">
        <v>0</v>
      </c>
      <c r="F34" s="55">
        <f t="shared" si="1"/>
      </c>
      <c r="G34" s="55">
        <v>0</v>
      </c>
      <c r="H34" s="55">
        <f t="shared" si="2"/>
      </c>
      <c r="I34" s="56">
        <v>0.01</v>
      </c>
      <c r="J34" s="55">
        <f t="shared" si="3"/>
      </c>
      <c r="K34" s="73"/>
      <c r="L34" s="1">
        <v>0</v>
      </c>
      <c r="M34" s="1">
        <v>0</v>
      </c>
      <c r="N34" s="1">
        <v>25.74</v>
      </c>
      <c r="O34" s="1">
        <v>5.59</v>
      </c>
    </row>
    <row r="35">
      <c r="A35" s="53">
        <v>29</v>
      </c>
      <c r="B35" s="54" t="s">
        <v>43</v>
      </c>
      <c r="C35" s="55">
        <v>0.6</v>
      </c>
      <c r="D35" s="55">
        <f t="shared" si="0"/>
      </c>
      <c r="E35" s="55">
        <v>1.26</v>
      </c>
      <c r="F35" s="55">
        <f t="shared" si="1"/>
      </c>
      <c r="G35" s="55">
        <v>4.93</v>
      </c>
      <c r="H35" s="55">
        <f t="shared" si="2"/>
      </c>
      <c r="I35" s="56">
        <v>13.07</v>
      </c>
      <c r="J35" s="55">
        <f t="shared" si="3"/>
      </c>
      <c r="K35" s="73"/>
      <c r="L35" s="1">
        <v>0</v>
      </c>
      <c r="M35" s="1">
        <v>141.4847</v>
      </c>
      <c r="N35" s="1">
        <v>143.86</v>
      </c>
      <c r="O35" s="1">
        <v>109.468349707</v>
      </c>
    </row>
    <row r="36">
      <c r="A36" s="53">
        <v>30</v>
      </c>
      <c r="B36" s="54" t="s">
        <v>44</v>
      </c>
      <c r="C36" s="55">
        <v>0</v>
      </c>
      <c r="D36" s="55">
        <f t="shared" si="0"/>
      </c>
      <c r="E36" s="55">
        <v>0</v>
      </c>
      <c r="F36" s="55">
        <f t="shared" si="1"/>
      </c>
      <c r="G36" s="55">
        <v>0</v>
      </c>
      <c r="H36" s="55">
        <f t="shared" si="2"/>
      </c>
      <c r="I36" s="56">
        <v>0</v>
      </c>
      <c r="J36" s="55">
        <f t="shared" si="3"/>
      </c>
      <c r="K36" s="73"/>
      <c r="L36" s="1">
        <v>0</v>
      </c>
      <c r="M36" s="1">
        <v>6.94</v>
      </c>
      <c r="N36" s="1">
        <v>36.46</v>
      </c>
      <c r="O36" s="1">
        <v>34.41</v>
      </c>
    </row>
    <row r="37">
      <c r="A37" s="53">
        <v>31</v>
      </c>
      <c r="B37" s="54" t="s">
        <v>45</v>
      </c>
      <c r="C37" s="55">
        <v>0</v>
      </c>
      <c r="D37" s="55">
        <f t="shared" si="0"/>
      </c>
      <c r="E37" s="55">
        <v>0.17</v>
      </c>
      <c r="F37" s="55">
        <f t="shared" si="1"/>
      </c>
      <c r="G37" s="55">
        <v>0.34</v>
      </c>
      <c r="H37" s="55">
        <f t="shared" si="2"/>
      </c>
      <c r="I37" s="56">
        <v>0.29</v>
      </c>
      <c r="J37" s="55">
        <f t="shared" si="3"/>
      </c>
      <c r="K37" s="73"/>
      <c r="L37" s="1">
        <v>0</v>
      </c>
      <c r="M37" s="1">
        <v>4.604714</v>
      </c>
      <c r="N37" s="1">
        <v>10.69</v>
      </c>
      <c r="O37" s="1">
        <v>11.46</v>
      </c>
    </row>
    <row r="38">
      <c r="A38" s="53">
        <v>32</v>
      </c>
      <c r="B38" s="54" t="s">
        <v>46</v>
      </c>
      <c r="C38" s="55">
        <v>3</v>
      </c>
      <c r="D38" s="55">
        <f t="shared" si="0"/>
      </c>
      <c r="E38" s="55">
        <v>0</v>
      </c>
      <c r="F38" s="55">
        <f t="shared" si="1"/>
      </c>
      <c r="G38" s="55">
        <v>2</v>
      </c>
      <c r="H38" s="55">
        <f t="shared" si="2"/>
      </c>
      <c r="I38" s="56">
        <v>7</v>
      </c>
      <c r="J38" s="55">
        <f t="shared" si="3"/>
      </c>
      <c r="K38" s="73"/>
      <c r="L38" s="1">
        <v>0</v>
      </c>
      <c r="M38" s="1">
        <v>420</v>
      </c>
      <c r="N38" s="1">
        <v>401</v>
      </c>
      <c r="O38" s="1">
        <v>645</v>
      </c>
    </row>
    <row r="39" ht="13.5" s="8" customFormat="1">
      <c r="A39" s="18"/>
      <c r="B39" s="5" t="s">
        <v>47</v>
      </c>
      <c r="C39" s="6">
        <f>SUM(C20:C38)</f>
      </c>
      <c r="D39" s="6">
        <f t="shared" si="0"/>
      </c>
      <c r="E39" s="6">
        <f>SUM(E20:E38)</f>
      </c>
      <c r="F39" s="6">
        <f t="shared" si="1"/>
      </c>
      <c r="G39" s="6">
        <f>SUM(G20:G38)</f>
      </c>
      <c r="H39" s="6">
        <f t="shared" si="2"/>
      </c>
      <c r="I39" s="6">
        <f>SUM(I20:I38)</f>
      </c>
      <c r="J39" s="6">
        <f t="shared" si="3"/>
      </c>
      <c r="K39" s="73"/>
      <c r="L39" s="6">
        <f>SUM(L20:L38)</f>
      </c>
      <c r="M39" s="6">
        <f>SUM(M20:M38)</f>
      </c>
      <c r="N39" s="6">
        <f>SUM(N20:N38)</f>
      </c>
      <c r="O39" s="6">
        <f>SUM(O20:O38)</f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201.71</v>
      </c>
      <c r="D40" s="55">
        <f t="shared" si="0"/>
      </c>
      <c r="E40" s="55">
        <v>118.14</v>
      </c>
      <c r="F40" s="55">
        <f t="shared" si="1"/>
      </c>
      <c r="G40" s="55">
        <v>207.18</v>
      </c>
      <c r="H40" s="55">
        <f t="shared" si="2"/>
      </c>
      <c r="I40" s="56">
        <v>164.99</v>
      </c>
      <c r="J40" s="55">
        <f t="shared" si="3"/>
      </c>
      <c r="K40" s="73"/>
      <c r="L40" s="1">
        <v>0</v>
      </c>
      <c r="M40" s="1">
        <v>2278.71</v>
      </c>
      <c r="N40" s="1">
        <v>2443.74</v>
      </c>
      <c r="O40" s="1">
        <v>2807.74</v>
      </c>
    </row>
    <row r="41" ht="13.5" s="8" customFormat="1">
      <c r="A41" s="18"/>
      <c r="B41" s="5" t="s">
        <v>49</v>
      </c>
      <c r="C41" s="6">
        <f>SUM(C40:C40)</f>
      </c>
      <c r="D41" s="6">
        <f t="shared" si="0"/>
      </c>
      <c r="E41" s="6">
        <f>SUM(E40:E40)</f>
      </c>
      <c r="F41" s="6">
        <f t="shared" si="1"/>
      </c>
      <c r="G41" s="6">
        <f>SUM(G40:G40)</f>
      </c>
      <c r="H41" s="6">
        <f t="shared" si="2"/>
      </c>
      <c r="I41" s="6">
        <f>SUM(I40:I40)</f>
      </c>
      <c r="J41" s="6">
        <f t="shared" si="3"/>
      </c>
      <c r="K41" s="73"/>
      <c r="L41" s="6">
        <f>SUM(L40:L40)</f>
      </c>
      <c r="M41" s="6">
        <f>SUM(M40:M40)</f>
      </c>
      <c r="N41" s="6">
        <f>SUM(N40:N40)</f>
      </c>
      <c r="O41" s="6">
        <f>SUM(O40:O40)</f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398.51</v>
      </c>
      <c r="D42" s="55">
        <f t="shared" si="0"/>
      </c>
      <c r="E42" s="55">
        <v>169.05</v>
      </c>
      <c r="F42" s="55">
        <f t="shared" si="1"/>
      </c>
      <c r="G42" s="55">
        <v>106.12</v>
      </c>
      <c r="H42" s="55">
        <f t="shared" si="2"/>
      </c>
      <c r="I42" s="56">
        <v>106.89</v>
      </c>
      <c r="J42" s="55">
        <f t="shared" si="3"/>
      </c>
      <c r="K42" s="73"/>
      <c r="L42" s="1">
        <v>0</v>
      </c>
      <c r="M42" s="1">
        <v>2332.4329</v>
      </c>
      <c r="N42" s="1">
        <v>2828.16</v>
      </c>
      <c r="O42" s="1">
        <v>2877.11</v>
      </c>
    </row>
    <row r="43" ht="13.5" s="8" customFormat="1">
      <c r="A43" s="17"/>
      <c r="B43" s="5" t="s">
        <v>51</v>
      </c>
      <c r="C43" s="6">
        <f>SUM(C42:C42)</f>
      </c>
      <c r="D43" s="6">
        <f t="shared" si="0"/>
      </c>
      <c r="E43" s="6">
        <f>SUM(E42:E42)</f>
      </c>
      <c r="F43" s="6">
        <f t="shared" si="1"/>
      </c>
      <c r="G43" s="6">
        <f>SUM(G42:G42)</f>
      </c>
      <c r="H43" s="6">
        <f t="shared" si="2"/>
      </c>
      <c r="I43" s="6">
        <f>SUM(I42:I42)</f>
      </c>
      <c r="J43" s="6">
        <f t="shared" si="3"/>
      </c>
      <c r="K43" s="73"/>
      <c r="L43" s="6">
        <f>SUM(L42:L42)</f>
      </c>
      <c r="M43" s="6">
        <f>SUM(M42:M42)</f>
      </c>
      <c r="N43" s="6">
        <f>SUM(N42:N42)</f>
      </c>
      <c r="O43" s="6">
        <f>SUM(O42:O42)</f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67" t="s">
        <v>52</v>
      </c>
      <c r="C44" s="68">
        <v>2.56</v>
      </c>
      <c r="D44" s="55">
        <f t="shared" si="0"/>
      </c>
      <c r="E44" s="68">
        <v>0</v>
      </c>
      <c r="F44" s="55">
        <f t="shared" si="1"/>
      </c>
      <c r="G44" s="68">
        <v>21.73</v>
      </c>
      <c r="H44" s="55">
        <f t="shared" si="2"/>
      </c>
      <c r="I44" s="68">
        <v>13.872</v>
      </c>
      <c r="J44" s="55">
        <f t="shared" si="3"/>
      </c>
      <c r="K44" s="73"/>
      <c r="L44" s="7">
        <v>0</v>
      </c>
      <c r="M44" s="7">
        <v>373.290525</v>
      </c>
      <c r="N44" s="7">
        <v>509.6</v>
      </c>
      <c r="O44" s="7">
        <v>817.72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67" t="s">
        <v>53</v>
      </c>
      <c r="C45" s="68">
        <v>0</v>
      </c>
      <c r="D45" s="55">
        <f t="shared" si="0"/>
      </c>
      <c r="E45" s="68">
        <v>0</v>
      </c>
      <c r="F45" s="55">
        <f t="shared" si="1"/>
      </c>
      <c r="G45" s="68">
        <v>0</v>
      </c>
      <c r="H45" s="55">
        <f t="shared" si="2"/>
      </c>
      <c r="I45" s="68">
        <v>18.96</v>
      </c>
      <c r="J45" s="55">
        <f t="shared" si="3"/>
      </c>
      <c r="K45" s="73"/>
      <c r="L45" s="7">
        <v>0</v>
      </c>
      <c r="M45" s="7">
        <v>192.6014</v>
      </c>
      <c r="N45" s="7">
        <v>161.42</v>
      </c>
      <c r="O45" s="7">
        <v>138.51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67" t="s">
        <v>54</v>
      </c>
      <c r="C46" s="68">
        <v>0</v>
      </c>
      <c r="D46" s="55">
        <f t="shared" si="0"/>
      </c>
      <c r="E46" s="68">
        <v>8.73</v>
      </c>
      <c r="F46" s="55">
        <f t="shared" si="1"/>
      </c>
      <c r="G46" s="68">
        <v>27.55</v>
      </c>
      <c r="H46" s="55">
        <f t="shared" si="2"/>
      </c>
      <c r="I46" s="68">
        <v>52.81</v>
      </c>
      <c r="J46" s="55">
        <f t="shared" si="3"/>
      </c>
      <c r="K46" s="73"/>
      <c r="L46" s="7">
        <v>0</v>
      </c>
      <c r="M46" s="7">
        <v>179.49</v>
      </c>
      <c r="N46" s="7">
        <v>293.26</v>
      </c>
      <c r="O46" s="7">
        <v>497.2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67" t="s">
        <v>55</v>
      </c>
      <c r="C47" s="68">
        <v>0</v>
      </c>
      <c r="D47" s="55">
        <f t="shared" si="0"/>
      </c>
      <c r="E47" s="68">
        <v>0</v>
      </c>
      <c r="F47" s="55">
        <f t="shared" si="1"/>
      </c>
      <c r="G47" s="68">
        <v>0.29</v>
      </c>
      <c r="H47" s="55">
        <f t="shared" si="2"/>
      </c>
      <c r="I47" s="68">
        <v>0</v>
      </c>
      <c r="J47" s="55">
        <f t="shared" si="3"/>
      </c>
      <c r="K47" s="73"/>
      <c r="L47" s="7">
        <v>0</v>
      </c>
      <c r="M47" s="7">
        <v>0</v>
      </c>
      <c r="N47" s="7">
        <v>11.97</v>
      </c>
      <c r="O47" s="7">
        <v>45.46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67" t="s">
        <v>56</v>
      </c>
      <c r="C48" s="68">
        <v>0</v>
      </c>
      <c r="D48" s="55">
        <f t="shared" si="0"/>
      </c>
      <c r="E48" s="68">
        <v>6.56</v>
      </c>
      <c r="F48" s="55">
        <f t="shared" si="1"/>
      </c>
      <c r="G48" s="68">
        <v>0</v>
      </c>
      <c r="H48" s="55">
        <f t="shared" si="2"/>
      </c>
      <c r="I48" s="68">
        <v>4.53</v>
      </c>
      <c r="J48" s="55">
        <f t="shared" si="3"/>
      </c>
      <c r="K48" s="73"/>
      <c r="L48" s="7">
        <v>0</v>
      </c>
      <c r="M48" s="7">
        <v>245.590159</v>
      </c>
      <c r="N48" s="7">
        <v>214.55</v>
      </c>
      <c r="O48" s="7">
        <v>272.99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67" t="s">
        <v>57</v>
      </c>
      <c r="C49" s="68">
        <v>0</v>
      </c>
      <c r="D49" s="55">
        <f t="shared" si="0"/>
      </c>
      <c r="E49" s="68">
        <v>0.13</v>
      </c>
      <c r="F49" s="55">
        <f t="shared" si="1"/>
      </c>
      <c r="G49" s="68">
        <v>0.87</v>
      </c>
      <c r="H49" s="55">
        <f t="shared" si="2"/>
      </c>
      <c r="I49" s="68">
        <v>3.34</v>
      </c>
      <c r="J49" s="55">
        <f t="shared" si="3"/>
      </c>
      <c r="K49" s="73"/>
      <c r="L49" s="7">
        <v>0</v>
      </c>
      <c r="M49" s="7">
        <v>16.555412</v>
      </c>
      <c r="N49" s="7">
        <v>34.22</v>
      </c>
      <c r="O49" s="7">
        <v>60.8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67" t="s">
        <v>58</v>
      </c>
      <c r="C50" s="68">
        <v>0</v>
      </c>
      <c r="D50" s="55">
        <f t="shared" si="0"/>
      </c>
      <c r="E50" s="68">
        <v>0</v>
      </c>
      <c r="F50" s="55">
        <f t="shared" si="1"/>
      </c>
      <c r="G50" s="68">
        <v>1.68</v>
      </c>
      <c r="H50" s="55">
        <f t="shared" si="2"/>
      </c>
      <c r="I50" s="68">
        <v>3.9147</v>
      </c>
      <c r="J50" s="55">
        <f t="shared" si="3"/>
      </c>
      <c r="K50" s="73"/>
      <c r="L50" s="7">
        <v>0</v>
      </c>
      <c r="M50" s="7">
        <v>76.53</v>
      </c>
      <c r="N50" s="7">
        <v>72.76</v>
      </c>
      <c r="O50" s="7">
        <v>65.64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67" t="s">
        <v>59</v>
      </c>
      <c r="C51" s="68">
        <v>0</v>
      </c>
      <c r="D51" s="55">
        <f t="shared" si="0"/>
      </c>
      <c r="E51" s="68">
        <v>0</v>
      </c>
      <c r="F51" s="55">
        <f t="shared" si="1"/>
      </c>
      <c r="G51" s="68">
        <v>1.44</v>
      </c>
      <c r="H51" s="55">
        <f t="shared" si="2"/>
      </c>
      <c r="I51" s="68">
        <v>6.17</v>
      </c>
      <c r="J51" s="55">
        <f t="shared" si="3"/>
      </c>
      <c r="K51" s="73"/>
      <c r="L51" s="7">
        <v>0</v>
      </c>
      <c r="M51" s="7">
        <v>77.23</v>
      </c>
      <c r="N51" s="7">
        <v>90.94</v>
      </c>
      <c r="O51" s="7">
        <v>109.5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4"/>
      <c r="B52" s="65" t="s">
        <v>60</v>
      </c>
      <c r="C52" s="6">
        <f>SUM(C44:C51)</f>
      </c>
      <c r="D52" s="6">
        <f t="shared" si="0"/>
      </c>
      <c r="E52" s="6">
        <f>SUM(E44:E51)</f>
      </c>
      <c r="F52" s="6">
        <f t="shared" si="1"/>
      </c>
      <c r="G52" s="6">
        <f>SUM(G44:G51)</f>
      </c>
      <c r="H52" s="6">
        <f t="shared" si="2"/>
      </c>
      <c r="I52" s="6">
        <f>SUM(I44:I51)</f>
      </c>
      <c r="J52" s="6">
        <f t="shared" si="3"/>
      </c>
      <c r="K52" s="73"/>
      <c r="L52" s="6">
        <f>SUM(L44:L51)</f>
      </c>
      <c r="M52" s="6">
        <f>SUM(M44:M51)</f>
      </c>
      <c r="N52" s="6">
        <f>SUM(N44:N51)</f>
      </c>
      <c r="O52" s="6">
        <f>SUM(O44:O51)</f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 t="shared" si="0"/>
      </c>
      <c r="E53" s="21">
        <f>SUM(E43,E41,E39,E19,E52)</f>
      </c>
      <c r="F53" s="6">
        <f t="shared" si="1"/>
      </c>
      <c r="G53" s="21">
        <f>SUM(G43,G41,G39,G19,G52)</f>
      </c>
      <c r="H53" s="6">
        <f t="shared" si="2"/>
      </c>
      <c r="I53" s="21">
        <f>SUM(I43,I41,I39,I19,I52)</f>
      </c>
      <c r="J53" s="6">
        <f t="shared" si="3"/>
      </c>
      <c r="K53" s="73"/>
      <c r="L53" s="21">
        <f>SUM(L43,L41,L39,L19,L52)</f>
      </c>
      <c r="M53" s="21">
        <f>SUM(M43,M41,M39,M19,M52)</f>
      </c>
      <c r="N53" s="21">
        <f>SUM(N43,N41,N39,N19,N52)</f>
      </c>
      <c r="O53" s="21">
        <f>SUM(O43,O41,O39,O19,O52)</f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L4" sqref="L4:O4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13"/>
    <col min="4" max="4" hidden="1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6.5703125" customWidth="1" style="13"/>
    <col min="12" max="12" width="13.28515625" customWidth="1" style="13"/>
    <col min="13" max="13" width="10.85546875" customWidth="1" style="1"/>
    <col min="14" max="14" width="9.7109375" customWidth="1" style="1"/>
    <col min="15" max="15" width="15.140625" customWidth="1" style="1"/>
    <col min="16" max="206" width="9.140625" customWidth="1" style="1"/>
    <col min="207" max="16384" width="9.140625" customWidth="1" style="3"/>
  </cols>
  <sheetData>
    <row r="1" ht="23.25" customHeight="1" s="38" customFormat="1">
      <c r="A1" s="37" t="s">
        <v>83</v>
      </c>
      <c r="B1" s="37"/>
      <c r="C1" s="4" t="s">
        <v>1</v>
      </c>
      <c r="D1" s="4"/>
      <c r="E1" s="4"/>
      <c r="F1" s="4"/>
      <c r="G1" s="4"/>
      <c r="H1" s="4"/>
      <c r="I1" s="4"/>
      <c r="J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8.75" customHeight="1" s="8" customFormat="1">
      <c r="A2" s="76">
        <f>T11H!A2</f>
      </c>
      <c r="B2" s="76"/>
      <c r="C2" s="76"/>
      <c r="D2" s="76"/>
      <c r="E2" s="76"/>
      <c r="F2" s="76"/>
      <c r="G2" s="76"/>
      <c r="H2" s="76"/>
      <c r="I2" s="76"/>
      <c r="J2" s="76"/>
      <c r="K2" s="2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5" customFormat="1">
      <c r="A3" s="92" t="s">
        <v>4</v>
      </c>
      <c r="B3" s="80" t="s">
        <v>5</v>
      </c>
      <c r="C3" s="94" t="s">
        <v>84</v>
      </c>
      <c r="D3" s="94"/>
      <c r="E3" s="94"/>
      <c r="F3" s="94"/>
      <c r="G3" s="94"/>
      <c r="H3" s="94"/>
      <c r="I3" s="94"/>
      <c r="J3" s="95"/>
      <c r="K3" s="73" t="s">
        <v>85</v>
      </c>
      <c r="L3" s="47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93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72">
        <f>C4</f>
      </c>
      <c r="M4" s="71">
        <f>T11H!E4</f>
      </c>
      <c r="N4" s="71">
        <f>T11H!G4</f>
      </c>
      <c r="O4" s="71">
        <f>T11H!I4</f>
      </c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6" customFormat="1">
      <c r="A5" s="48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IFERROR(C6/L6*100,0)</f>
      </c>
      <c r="E6" s="55">
        <v>216.36</v>
      </c>
      <c r="F6" s="55">
        <f>IFERROR(E6/M6*100,0)</f>
      </c>
      <c r="G6" s="55">
        <v>37.9</v>
      </c>
      <c r="H6" s="55">
        <f>IFERROR(G6/N6*100,0)</f>
      </c>
      <c r="I6" s="56">
        <v>53.06</v>
      </c>
      <c r="J6" s="55">
        <f>IFERROR(I6/O6*100,0)</f>
      </c>
      <c r="K6" s="73"/>
      <c r="L6" s="1">
        <v>0</v>
      </c>
      <c r="M6" s="1">
        <v>1495.932</v>
      </c>
      <c r="N6" s="1">
        <v>3939.34</v>
      </c>
      <c r="O6" s="1">
        <v>5224.02</v>
      </c>
    </row>
    <row r="7" ht="12" customHeight="1">
      <c r="A7" s="53">
        <v>2</v>
      </c>
      <c r="B7" s="54" t="s">
        <v>15</v>
      </c>
      <c r="C7" s="55">
        <v>301.01</v>
      </c>
      <c r="D7" s="55">
        <f ref="D7:D53" t="shared" si="0">IFERROR(C7/L7*100,0)</f>
      </c>
      <c r="E7" s="55">
        <v>320.05</v>
      </c>
      <c r="F7" s="55">
        <f ref="F7:F53" t="shared" si="1">IFERROR(E7/M7*100,0)</f>
      </c>
      <c r="G7" s="55">
        <v>295.34</v>
      </c>
      <c r="H7" s="55">
        <f ref="H7:H53" t="shared" si="2">IFERROR(G7/N7*100,0)</f>
      </c>
      <c r="I7" s="56">
        <v>345.43</v>
      </c>
      <c r="J7" s="55">
        <f ref="J7:J53" t="shared" si="3">IFERROR(I7/O7*100,0)</f>
      </c>
      <c r="K7" s="73"/>
      <c r="L7" s="1">
        <v>0</v>
      </c>
      <c r="M7" s="1">
        <v>301.0452</v>
      </c>
      <c r="N7" s="1">
        <v>1177.26</v>
      </c>
      <c r="O7" s="1">
        <v>3215.05</v>
      </c>
    </row>
    <row r="8">
      <c r="A8" s="53">
        <v>3</v>
      </c>
      <c r="B8" s="54" t="s">
        <v>16</v>
      </c>
      <c r="C8" s="55">
        <v>0</v>
      </c>
      <c r="D8" s="55">
        <f t="shared" si="0"/>
      </c>
      <c r="E8" s="55">
        <v>1.37</v>
      </c>
      <c r="F8" s="55">
        <f t="shared" si="1"/>
      </c>
      <c r="G8" s="55">
        <v>1.65</v>
      </c>
      <c r="H8" s="55">
        <f t="shared" si="2"/>
      </c>
      <c r="I8" s="56">
        <v>0</v>
      </c>
      <c r="J8" s="55">
        <f t="shared" si="3"/>
      </c>
      <c r="K8" s="73"/>
      <c r="L8" s="1">
        <v>0</v>
      </c>
      <c r="M8" s="1">
        <v>0</v>
      </c>
      <c r="N8" s="1">
        <v>0</v>
      </c>
      <c r="O8" s="1">
        <v>471.4</v>
      </c>
    </row>
    <row r="9">
      <c r="A9" s="53">
        <v>4</v>
      </c>
      <c r="B9" s="54" t="s">
        <v>17</v>
      </c>
      <c r="C9" s="55">
        <v>0</v>
      </c>
      <c r="D9" s="55">
        <f t="shared" si="0"/>
      </c>
      <c r="E9" s="55">
        <v>107.62</v>
      </c>
      <c r="F9" s="55">
        <f t="shared" si="1"/>
      </c>
      <c r="G9" s="55">
        <v>221.51</v>
      </c>
      <c r="H9" s="55">
        <f t="shared" si="2"/>
      </c>
      <c r="I9" s="56">
        <v>58.48</v>
      </c>
      <c r="J9" s="55">
        <f t="shared" si="3"/>
      </c>
      <c r="K9" s="73"/>
      <c r="L9" s="1">
        <v>0</v>
      </c>
      <c r="M9" s="1">
        <v>800.1723</v>
      </c>
      <c r="N9" s="1">
        <v>3927.16</v>
      </c>
      <c r="O9" s="1">
        <v>3528.24</v>
      </c>
    </row>
    <row r="10">
      <c r="A10" s="53">
        <v>5</v>
      </c>
      <c r="B10" s="54" t="s">
        <v>18</v>
      </c>
      <c r="C10" s="55">
        <v>742.97</v>
      </c>
      <c r="D10" s="55">
        <f t="shared" si="0"/>
      </c>
      <c r="E10" s="55">
        <v>818.02</v>
      </c>
      <c r="F10" s="55">
        <f t="shared" si="1"/>
      </c>
      <c r="G10" s="55">
        <v>734.81</v>
      </c>
      <c r="H10" s="55">
        <f t="shared" si="2"/>
      </c>
      <c r="I10" s="56">
        <v>702.44</v>
      </c>
      <c r="J10" s="55">
        <f t="shared" si="3"/>
      </c>
      <c r="K10" s="73"/>
      <c r="L10" s="1">
        <v>0</v>
      </c>
      <c r="M10" s="1">
        <v>1757.71</v>
      </c>
      <c r="N10" s="1">
        <v>1678.72</v>
      </c>
      <c r="O10" s="1">
        <v>1686.91</v>
      </c>
    </row>
    <row r="11">
      <c r="A11" s="53">
        <v>6</v>
      </c>
      <c r="B11" s="54" t="s">
        <v>19</v>
      </c>
      <c r="C11" s="55">
        <v>0</v>
      </c>
      <c r="D11" s="55">
        <f t="shared" si="0"/>
      </c>
      <c r="E11" s="55">
        <v>4.39</v>
      </c>
      <c r="F11" s="55">
        <f t="shared" si="1"/>
      </c>
      <c r="G11" s="55">
        <v>168.49</v>
      </c>
      <c r="H11" s="55">
        <f t="shared" si="2"/>
      </c>
      <c r="I11" s="56">
        <v>100.94</v>
      </c>
      <c r="J11" s="55">
        <f t="shared" si="3"/>
      </c>
      <c r="K11" s="73"/>
      <c r="L11" s="1">
        <v>0</v>
      </c>
      <c r="M11" s="1">
        <v>563.4322</v>
      </c>
      <c r="N11" s="1">
        <v>2035.9</v>
      </c>
      <c r="O11" s="1">
        <v>2939.24</v>
      </c>
    </row>
    <row r="12">
      <c r="A12" s="53">
        <v>7</v>
      </c>
      <c r="B12" s="54" t="s">
        <v>20</v>
      </c>
      <c r="C12" s="55">
        <v>86.91</v>
      </c>
      <c r="D12" s="55">
        <f t="shared" si="0"/>
      </c>
      <c r="E12" s="55">
        <v>67.78</v>
      </c>
      <c r="F12" s="55">
        <f t="shared" si="1"/>
      </c>
      <c r="G12" s="55">
        <v>0</v>
      </c>
      <c r="H12" s="55">
        <f t="shared" si="2"/>
      </c>
      <c r="I12" s="56">
        <v>2.28</v>
      </c>
      <c r="J12" s="55">
        <f t="shared" si="3"/>
      </c>
      <c r="K12" s="73"/>
      <c r="L12" s="1">
        <v>0</v>
      </c>
      <c r="M12" s="1">
        <v>294.53</v>
      </c>
      <c r="N12" s="1">
        <v>0</v>
      </c>
      <c r="O12" s="1">
        <v>296.98</v>
      </c>
    </row>
    <row r="13">
      <c r="A13" s="53">
        <v>8</v>
      </c>
      <c r="B13" s="54" t="s">
        <v>21</v>
      </c>
      <c r="C13" s="55">
        <v>0</v>
      </c>
      <c r="D13" s="55">
        <f t="shared" si="0"/>
      </c>
      <c r="E13" s="55">
        <v>1.3</v>
      </c>
      <c r="F13" s="55">
        <f t="shared" si="1"/>
      </c>
      <c r="G13" s="55">
        <v>0.62</v>
      </c>
      <c r="H13" s="55">
        <f t="shared" si="2"/>
      </c>
      <c r="I13" s="56">
        <v>0.49</v>
      </c>
      <c r="J13" s="55">
        <f t="shared" si="3"/>
      </c>
      <c r="K13" s="73"/>
      <c r="L13" s="1">
        <v>0</v>
      </c>
      <c r="M13" s="1">
        <v>85.5668</v>
      </c>
      <c r="N13" s="1">
        <v>61.71</v>
      </c>
      <c r="O13" s="1">
        <v>50</v>
      </c>
    </row>
    <row r="14">
      <c r="A14" s="53">
        <v>9</v>
      </c>
      <c r="B14" s="54" t="s">
        <v>22</v>
      </c>
      <c r="C14" s="55">
        <v>0</v>
      </c>
      <c r="D14" s="55">
        <f t="shared" si="0"/>
      </c>
      <c r="E14" s="55">
        <v>691.94</v>
      </c>
      <c r="F14" s="55">
        <f t="shared" si="1"/>
      </c>
      <c r="G14" s="55">
        <v>778.14</v>
      </c>
      <c r="H14" s="55">
        <f t="shared" si="2"/>
      </c>
      <c r="I14" s="56">
        <v>837.34</v>
      </c>
      <c r="J14" s="55">
        <f t="shared" si="3"/>
      </c>
      <c r="K14" s="73"/>
      <c r="L14" s="1">
        <v>0</v>
      </c>
      <c r="M14" s="1">
        <v>2523.0683</v>
      </c>
      <c r="N14" s="1">
        <v>2337.82</v>
      </c>
      <c r="O14" s="1">
        <v>6393.63</v>
      </c>
    </row>
    <row r="15">
      <c r="A15" s="53">
        <v>10</v>
      </c>
      <c r="B15" s="54" t="s">
        <v>23</v>
      </c>
      <c r="C15" s="55">
        <v>0</v>
      </c>
      <c r="D15" s="55">
        <f t="shared" si="0"/>
      </c>
      <c r="E15" s="55">
        <v>0</v>
      </c>
      <c r="F15" s="55">
        <f t="shared" si="1"/>
      </c>
      <c r="G15" s="55">
        <v>0</v>
      </c>
      <c r="H15" s="55">
        <f t="shared" si="2"/>
      </c>
      <c r="I15" s="56">
        <v>0</v>
      </c>
      <c r="J15" s="55">
        <f t="shared" si="3"/>
      </c>
      <c r="K15" s="73"/>
      <c r="L15" s="1">
        <v>0</v>
      </c>
      <c r="M15" s="1">
        <v>0</v>
      </c>
      <c r="N15" s="1">
        <v>0</v>
      </c>
      <c r="O15" s="1">
        <v>0</v>
      </c>
    </row>
    <row r="16">
      <c r="A16" s="53">
        <v>11</v>
      </c>
      <c r="B16" s="54" t="s">
        <v>24</v>
      </c>
      <c r="C16" s="55">
        <v>94.04</v>
      </c>
      <c r="D16" s="55">
        <f t="shared" si="0"/>
      </c>
      <c r="E16" s="55">
        <v>70.35</v>
      </c>
      <c r="F16" s="55">
        <f t="shared" si="1"/>
      </c>
      <c r="G16" s="55">
        <v>28.26</v>
      </c>
      <c r="H16" s="55">
        <f t="shared" si="2"/>
      </c>
      <c r="I16" s="56">
        <v>166.15</v>
      </c>
      <c r="J16" s="55">
        <f t="shared" si="3"/>
      </c>
      <c r="K16" s="73"/>
      <c r="L16" s="1">
        <v>0</v>
      </c>
      <c r="M16" s="1">
        <v>13373.74</v>
      </c>
      <c r="N16" s="1">
        <v>3451.76</v>
      </c>
      <c r="O16" s="1">
        <v>28186.12</v>
      </c>
    </row>
    <row r="17">
      <c r="A17" s="53">
        <v>12</v>
      </c>
      <c r="B17" s="54" t="s">
        <v>25</v>
      </c>
      <c r="C17" s="55">
        <v>139.66</v>
      </c>
      <c r="D17" s="55">
        <f t="shared" si="0"/>
      </c>
      <c r="E17" s="55">
        <v>0</v>
      </c>
      <c r="F17" s="55">
        <f t="shared" si="1"/>
      </c>
      <c r="G17" s="55">
        <v>0</v>
      </c>
      <c r="H17" s="55">
        <f t="shared" si="2"/>
      </c>
      <c r="I17" s="56">
        <v>76.76</v>
      </c>
      <c r="J17" s="55">
        <f t="shared" si="3"/>
      </c>
      <c r="K17" s="73"/>
      <c r="L17" s="1">
        <v>0</v>
      </c>
      <c r="M17" s="1">
        <v>148.959</v>
      </c>
      <c r="N17" s="1">
        <v>0</v>
      </c>
      <c r="O17" s="1">
        <v>2527.79</v>
      </c>
    </row>
    <row r="18">
      <c r="A18" s="53">
        <v>13</v>
      </c>
      <c r="B18" s="54" t="s">
        <v>26</v>
      </c>
      <c r="C18" s="55">
        <v>0</v>
      </c>
      <c r="D18" s="55">
        <f t="shared" si="0"/>
      </c>
      <c r="E18" s="55">
        <v>0</v>
      </c>
      <c r="F18" s="55">
        <f t="shared" si="1"/>
      </c>
      <c r="G18" s="55">
        <v>0</v>
      </c>
      <c r="H18" s="55">
        <f t="shared" si="2"/>
      </c>
      <c r="I18" s="56">
        <v>436.04</v>
      </c>
      <c r="J18" s="55">
        <f t="shared" si="3"/>
      </c>
      <c r="K18" s="73"/>
      <c r="L18" s="1">
        <v>0</v>
      </c>
      <c r="M18" s="1">
        <v>3812.6128</v>
      </c>
      <c r="N18" s="1">
        <v>0</v>
      </c>
      <c r="O18" s="1">
        <v>1478.23</v>
      </c>
    </row>
    <row r="19" ht="13.5" s="7" customFormat="1">
      <c r="A19" s="17"/>
      <c r="B19" s="5" t="s">
        <v>27</v>
      </c>
      <c r="C19" s="6">
        <f>SUM(C6:C18)</f>
      </c>
      <c r="D19" s="6">
        <f t="shared" si="0"/>
      </c>
      <c r="E19" s="6">
        <f>SUM(E6:E18)</f>
      </c>
      <c r="F19" s="6">
        <f t="shared" si="1"/>
      </c>
      <c r="G19" s="6">
        <f>SUM(G6:G18)</f>
      </c>
      <c r="H19" s="6">
        <f t="shared" si="2"/>
      </c>
      <c r="I19" s="6">
        <f>SUM(I6:I18)</f>
      </c>
      <c r="J19" s="6">
        <f t="shared" si="3"/>
      </c>
      <c r="K19" s="73"/>
      <c r="L19" s="6">
        <f>SUM(L6:L18)</f>
      </c>
      <c r="M19" s="6">
        <f>SUM(M6:M18)</f>
      </c>
      <c r="N19" s="6">
        <f>SUM(N6:N18)</f>
      </c>
      <c r="O19" s="6">
        <f>SUM(O6:O18)</f>
      </c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365.74</v>
      </c>
      <c r="D20" s="55">
        <f t="shared" si="0"/>
      </c>
      <c r="E20" s="55">
        <v>37.11</v>
      </c>
      <c r="F20" s="55">
        <f t="shared" si="1"/>
      </c>
      <c r="G20" s="55">
        <v>17.36</v>
      </c>
      <c r="H20" s="55">
        <f t="shared" si="2"/>
      </c>
      <c r="I20" s="56">
        <v>15.52</v>
      </c>
      <c r="J20" s="55">
        <f t="shared" si="3"/>
      </c>
      <c r="K20" s="73"/>
      <c r="L20" s="1">
        <v>0</v>
      </c>
      <c r="M20" s="1">
        <v>2362.689</v>
      </c>
      <c r="N20" s="1">
        <v>0</v>
      </c>
      <c r="O20" s="1">
        <v>2504.58</v>
      </c>
    </row>
    <row r="21">
      <c r="A21" s="53">
        <v>15</v>
      </c>
      <c r="B21" s="54" t="s">
        <v>29</v>
      </c>
      <c r="C21" s="55">
        <v>0</v>
      </c>
      <c r="D21" s="55">
        <f t="shared" si="0"/>
      </c>
      <c r="E21" s="55">
        <v>0</v>
      </c>
      <c r="F21" s="55">
        <f t="shared" si="1"/>
      </c>
      <c r="G21" s="55">
        <v>0</v>
      </c>
      <c r="H21" s="55">
        <f t="shared" si="2"/>
      </c>
      <c r="I21" s="56">
        <v>23.12</v>
      </c>
      <c r="J21" s="55">
        <f t="shared" si="3"/>
      </c>
      <c r="K21" s="73"/>
      <c r="L21" s="1">
        <v>0</v>
      </c>
      <c r="M21" s="1">
        <v>196.0401</v>
      </c>
      <c r="N21" s="1">
        <v>0</v>
      </c>
      <c r="O21" s="1">
        <v>537.61</v>
      </c>
    </row>
    <row r="22">
      <c r="A22" s="53">
        <v>16</v>
      </c>
      <c r="B22" s="54" t="s">
        <v>30</v>
      </c>
      <c r="C22" s="55">
        <v>2.55</v>
      </c>
      <c r="D22" s="55">
        <f t="shared" si="0"/>
      </c>
      <c r="E22" s="55">
        <v>0</v>
      </c>
      <c r="F22" s="55">
        <f t="shared" si="1"/>
      </c>
      <c r="G22" s="55">
        <v>0</v>
      </c>
      <c r="H22" s="55">
        <f t="shared" si="2"/>
      </c>
      <c r="I22" s="56">
        <v>2.19</v>
      </c>
      <c r="J22" s="55">
        <f t="shared" si="3"/>
      </c>
      <c r="K22" s="73"/>
      <c r="L22" s="1">
        <v>0</v>
      </c>
      <c r="M22" s="1">
        <v>0</v>
      </c>
      <c r="N22" s="1">
        <v>0</v>
      </c>
      <c r="O22" s="1">
        <v>15.66</v>
      </c>
    </row>
    <row r="23">
      <c r="A23" s="53">
        <v>17</v>
      </c>
      <c r="B23" s="54" t="s">
        <v>31</v>
      </c>
      <c r="C23" s="55">
        <v>0</v>
      </c>
      <c r="D23" s="55">
        <f t="shared" si="0"/>
      </c>
      <c r="E23" s="55">
        <v>0</v>
      </c>
      <c r="F23" s="55">
        <f t="shared" si="1"/>
      </c>
      <c r="G23" s="55">
        <v>2.18</v>
      </c>
      <c r="H23" s="55">
        <f t="shared" si="2"/>
      </c>
      <c r="I23" s="56">
        <v>3.42</v>
      </c>
      <c r="J23" s="55">
        <f t="shared" si="3"/>
      </c>
      <c r="K23" s="73"/>
      <c r="L23" s="1">
        <v>0</v>
      </c>
      <c r="M23" s="1">
        <v>123.036735376</v>
      </c>
      <c r="N23" s="1">
        <v>53.86</v>
      </c>
      <c r="O23" s="1">
        <v>58.01</v>
      </c>
    </row>
    <row r="24">
      <c r="A24" s="53">
        <v>18</v>
      </c>
      <c r="B24" s="54" t="s">
        <v>32</v>
      </c>
      <c r="C24" s="55">
        <v>0</v>
      </c>
      <c r="D24" s="55">
        <f t="shared" si="0"/>
      </c>
      <c r="E24" s="55">
        <v>0</v>
      </c>
      <c r="F24" s="55">
        <f t="shared" si="1"/>
      </c>
      <c r="G24" s="55">
        <v>0</v>
      </c>
      <c r="H24" s="55">
        <f t="shared" si="2"/>
      </c>
      <c r="I24" s="56">
        <v>9.03</v>
      </c>
      <c r="J24" s="55">
        <f t="shared" si="3"/>
      </c>
      <c r="K24" s="73"/>
      <c r="L24" s="1">
        <v>0</v>
      </c>
      <c r="M24" s="1">
        <v>66.6836</v>
      </c>
      <c r="N24" s="1">
        <v>90.13</v>
      </c>
      <c r="O24" s="1">
        <v>81.76</v>
      </c>
    </row>
    <row r="25">
      <c r="A25" s="53">
        <v>19</v>
      </c>
      <c r="B25" s="54" t="s">
        <v>33</v>
      </c>
      <c r="C25" s="55">
        <v>94.59</v>
      </c>
      <c r="D25" s="55">
        <f t="shared" si="0"/>
      </c>
      <c r="E25" s="55">
        <v>87.91</v>
      </c>
      <c r="F25" s="55">
        <f t="shared" si="1"/>
      </c>
      <c r="G25" s="55">
        <v>90.13</v>
      </c>
      <c r="H25" s="55">
        <f t="shared" si="2"/>
      </c>
      <c r="I25" s="56">
        <v>23.98</v>
      </c>
      <c r="J25" s="55">
        <f t="shared" si="3"/>
      </c>
      <c r="K25" s="73"/>
      <c r="L25" s="1">
        <v>0</v>
      </c>
      <c r="M25" s="1">
        <v>4884.481533</v>
      </c>
      <c r="N25" s="1">
        <v>0</v>
      </c>
      <c r="O25" s="1">
        <v>6265.3</v>
      </c>
    </row>
    <row r="26">
      <c r="A26" s="53">
        <v>20</v>
      </c>
      <c r="B26" s="54" t="s">
        <v>34</v>
      </c>
      <c r="C26" s="55">
        <v>0</v>
      </c>
      <c r="D26" s="55">
        <f t="shared" si="0"/>
      </c>
      <c r="E26" s="55">
        <v>0</v>
      </c>
      <c r="F26" s="55">
        <f t="shared" si="1"/>
      </c>
      <c r="G26" s="55">
        <v>0</v>
      </c>
      <c r="H26" s="55">
        <f t="shared" si="2"/>
      </c>
      <c r="I26" s="56">
        <v>107.98</v>
      </c>
      <c r="J26" s="55">
        <f t="shared" si="3"/>
      </c>
      <c r="K26" s="73"/>
      <c r="L26" s="1">
        <v>0</v>
      </c>
      <c r="M26" s="1">
        <v>3490.022796</v>
      </c>
      <c r="N26" s="1">
        <v>5999.87</v>
      </c>
      <c r="O26" s="1">
        <v>3721.5</v>
      </c>
    </row>
    <row r="27">
      <c r="A27" s="53">
        <v>21</v>
      </c>
      <c r="B27" s="54" t="s">
        <v>35</v>
      </c>
      <c r="C27" s="55">
        <v>193.32</v>
      </c>
      <c r="D27" s="55">
        <f t="shared" si="0"/>
      </c>
      <c r="E27" s="55">
        <v>213.27</v>
      </c>
      <c r="F27" s="55">
        <f t="shared" si="1"/>
      </c>
      <c r="G27" s="55">
        <v>87.93</v>
      </c>
      <c r="H27" s="55">
        <f t="shared" si="2"/>
      </c>
      <c r="I27" s="56">
        <v>51.0159686</v>
      </c>
      <c r="J27" s="55">
        <f t="shared" si="3"/>
      </c>
      <c r="K27" s="73"/>
      <c r="L27" s="1">
        <v>0</v>
      </c>
      <c r="M27" s="1">
        <v>807.821645</v>
      </c>
      <c r="N27" s="1">
        <v>0</v>
      </c>
      <c r="O27" s="1">
        <v>998.75</v>
      </c>
    </row>
    <row r="28">
      <c r="A28" s="53">
        <v>22</v>
      </c>
      <c r="B28" s="54" t="s">
        <v>36</v>
      </c>
      <c r="C28" s="55">
        <v>0</v>
      </c>
      <c r="D28" s="55">
        <f t="shared" si="0"/>
      </c>
      <c r="E28" s="55">
        <v>0</v>
      </c>
      <c r="F28" s="55">
        <f t="shared" si="1"/>
      </c>
      <c r="G28" s="55">
        <v>0</v>
      </c>
      <c r="H28" s="55">
        <f t="shared" si="2"/>
      </c>
      <c r="I28" s="56">
        <v>9.77</v>
      </c>
      <c r="J28" s="55">
        <f t="shared" si="3"/>
      </c>
      <c r="K28" s="73"/>
      <c r="L28" s="1">
        <v>0</v>
      </c>
      <c r="M28" s="1">
        <v>0</v>
      </c>
      <c r="N28" s="1">
        <v>409</v>
      </c>
      <c r="O28" s="1">
        <v>640.48</v>
      </c>
    </row>
    <row r="29">
      <c r="A29" s="53">
        <v>23</v>
      </c>
      <c r="B29" s="54" t="s">
        <v>37</v>
      </c>
      <c r="C29" s="55">
        <v>64.12</v>
      </c>
      <c r="D29" s="55">
        <f t="shared" si="0"/>
      </c>
      <c r="E29" s="55">
        <v>0</v>
      </c>
      <c r="F29" s="55">
        <f t="shared" si="1"/>
      </c>
      <c r="G29" s="55">
        <v>0</v>
      </c>
      <c r="H29" s="55">
        <f t="shared" si="2"/>
      </c>
      <c r="I29" s="56">
        <v>0</v>
      </c>
      <c r="J29" s="55">
        <f t="shared" si="3"/>
      </c>
      <c r="K29" s="73"/>
      <c r="L29" s="1">
        <v>0</v>
      </c>
      <c r="M29" s="1">
        <v>1127.8851</v>
      </c>
      <c r="N29" s="1">
        <v>1117.84</v>
      </c>
      <c r="O29" s="1">
        <v>927.35</v>
      </c>
    </row>
    <row r="30">
      <c r="A30" s="53">
        <v>24</v>
      </c>
      <c r="B30" s="54" t="s">
        <v>38</v>
      </c>
      <c r="C30" s="55">
        <v>2.01</v>
      </c>
      <c r="D30" s="55">
        <f t="shared" si="0"/>
      </c>
      <c r="E30" s="55">
        <v>31.07</v>
      </c>
      <c r="F30" s="55">
        <f t="shared" si="1"/>
      </c>
      <c r="G30" s="55">
        <v>1.92</v>
      </c>
      <c r="H30" s="55">
        <f t="shared" si="2"/>
      </c>
      <c r="I30" s="56">
        <v>0.07</v>
      </c>
      <c r="J30" s="55">
        <f t="shared" si="3"/>
      </c>
      <c r="K30" s="73"/>
      <c r="L30" s="1">
        <v>0</v>
      </c>
      <c r="M30" s="1">
        <v>37.5336</v>
      </c>
      <c r="N30" s="1">
        <v>0</v>
      </c>
      <c r="O30" s="1">
        <v>28.77</v>
      </c>
    </row>
    <row r="31">
      <c r="A31" s="53">
        <v>25</v>
      </c>
      <c r="B31" s="54" t="s">
        <v>39</v>
      </c>
      <c r="C31" s="55">
        <v>0</v>
      </c>
      <c r="D31" s="55">
        <f t="shared" si="0"/>
      </c>
      <c r="E31" s="55">
        <v>11.21</v>
      </c>
      <c r="F31" s="55">
        <f t="shared" si="1"/>
      </c>
      <c r="G31" s="55">
        <v>7.12</v>
      </c>
      <c r="H31" s="55">
        <f t="shared" si="2"/>
      </c>
      <c r="I31" s="56">
        <v>0</v>
      </c>
      <c r="J31" s="55">
        <f t="shared" si="3"/>
      </c>
      <c r="K31" s="73"/>
      <c r="L31" s="1">
        <v>0</v>
      </c>
      <c r="M31" s="1">
        <v>179.1434</v>
      </c>
      <c r="N31" s="1">
        <v>207.13</v>
      </c>
      <c r="O31" s="1">
        <v>140.21</v>
      </c>
    </row>
    <row r="32">
      <c r="A32" s="53">
        <v>26</v>
      </c>
      <c r="B32" s="54" t="s">
        <v>40</v>
      </c>
      <c r="C32" s="55">
        <v>0</v>
      </c>
      <c r="D32" s="55">
        <f t="shared" si="0"/>
      </c>
      <c r="E32" s="55">
        <v>0</v>
      </c>
      <c r="F32" s="55">
        <f t="shared" si="1"/>
      </c>
      <c r="G32" s="55">
        <v>0</v>
      </c>
      <c r="H32" s="55">
        <f t="shared" si="2"/>
      </c>
      <c r="I32" s="56">
        <v>1.25</v>
      </c>
      <c r="J32" s="55">
        <f t="shared" si="3"/>
      </c>
      <c r="K32" s="73"/>
      <c r="L32" s="1">
        <v>0</v>
      </c>
      <c r="M32" s="1">
        <v>0</v>
      </c>
      <c r="N32" s="1">
        <v>0</v>
      </c>
      <c r="O32" s="1">
        <v>8</v>
      </c>
    </row>
    <row r="33">
      <c r="A33" s="53">
        <v>27</v>
      </c>
      <c r="B33" s="54" t="s">
        <v>41</v>
      </c>
      <c r="C33" s="55">
        <v>0</v>
      </c>
      <c r="D33" s="55">
        <f t="shared" si="0"/>
      </c>
      <c r="E33" s="55">
        <v>0</v>
      </c>
      <c r="F33" s="55">
        <f t="shared" si="1"/>
      </c>
      <c r="G33" s="55">
        <v>0</v>
      </c>
      <c r="H33" s="55">
        <f t="shared" si="2"/>
      </c>
      <c r="I33" s="56">
        <v>35.72</v>
      </c>
      <c r="J33" s="55">
        <f t="shared" si="3"/>
      </c>
      <c r="K33" s="73"/>
      <c r="L33" s="1">
        <v>0</v>
      </c>
      <c r="M33" s="1">
        <v>982.283572</v>
      </c>
      <c r="N33" s="1">
        <v>983.68</v>
      </c>
      <c r="O33" s="1">
        <v>978.25</v>
      </c>
    </row>
    <row r="34">
      <c r="A34" s="53">
        <v>28</v>
      </c>
      <c r="B34" s="54" t="s">
        <v>42</v>
      </c>
      <c r="C34" s="55">
        <v>7.13</v>
      </c>
      <c r="D34" s="55">
        <f t="shared" si="0"/>
      </c>
      <c r="E34" s="55">
        <v>0</v>
      </c>
      <c r="F34" s="55">
        <f t="shared" si="1"/>
      </c>
      <c r="G34" s="55">
        <v>0</v>
      </c>
      <c r="H34" s="55">
        <f t="shared" si="2"/>
      </c>
      <c r="I34" s="56">
        <v>1.08</v>
      </c>
      <c r="J34" s="55">
        <f t="shared" si="3"/>
      </c>
      <c r="K34" s="73"/>
      <c r="L34" s="1">
        <v>0</v>
      </c>
      <c r="M34" s="1">
        <v>0</v>
      </c>
      <c r="N34" s="1">
        <v>0</v>
      </c>
      <c r="O34" s="1">
        <v>4.9</v>
      </c>
    </row>
    <row r="35">
      <c r="A35" s="53">
        <v>29</v>
      </c>
      <c r="B35" s="54" t="s">
        <v>43</v>
      </c>
      <c r="C35" s="55">
        <v>0</v>
      </c>
      <c r="D35" s="55">
        <f t="shared" si="0"/>
      </c>
      <c r="E35" s="55">
        <v>0</v>
      </c>
      <c r="F35" s="55">
        <f t="shared" si="1"/>
      </c>
      <c r="G35" s="55">
        <v>0</v>
      </c>
      <c r="H35" s="55">
        <f t="shared" si="2"/>
      </c>
      <c r="I35" s="56">
        <v>0.11</v>
      </c>
      <c r="J35" s="55">
        <f t="shared" si="3"/>
      </c>
      <c r="K35" s="73"/>
      <c r="L35" s="1">
        <v>0</v>
      </c>
      <c r="M35" s="1">
        <v>62.7548</v>
      </c>
      <c r="N35" s="1">
        <v>52.18</v>
      </c>
      <c r="O35" s="1">
        <v>40.12</v>
      </c>
    </row>
    <row r="36">
      <c r="A36" s="53">
        <v>30</v>
      </c>
      <c r="B36" s="54" t="s">
        <v>44</v>
      </c>
      <c r="C36" s="55">
        <v>0</v>
      </c>
      <c r="D36" s="55">
        <f t="shared" si="0"/>
      </c>
      <c r="E36" s="55">
        <v>0</v>
      </c>
      <c r="F36" s="55">
        <f t="shared" si="1"/>
      </c>
      <c r="G36" s="55">
        <v>0</v>
      </c>
      <c r="H36" s="55">
        <f t="shared" si="2"/>
      </c>
      <c r="I36" s="56">
        <v>0</v>
      </c>
      <c r="J36" s="55">
        <f t="shared" si="3"/>
      </c>
      <c r="K36" s="73"/>
      <c r="L36" s="1">
        <v>0</v>
      </c>
      <c r="M36" s="1">
        <v>0</v>
      </c>
      <c r="N36" s="1">
        <v>0</v>
      </c>
      <c r="O36" s="1">
        <v>15.92</v>
      </c>
    </row>
    <row r="37">
      <c r="A37" s="53">
        <v>31</v>
      </c>
      <c r="B37" s="54" t="s">
        <v>45</v>
      </c>
      <c r="C37" s="55">
        <v>0</v>
      </c>
      <c r="D37" s="55">
        <f t="shared" si="0"/>
      </c>
      <c r="E37" s="55">
        <v>0</v>
      </c>
      <c r="F37" s="55">
        <f t="shared" si="1"/>
      </c>
      <c r="G37" s="55">
        <v>0</v>
      </c>
      <c r="H37" s="55">
        <f t="shared" si="2"/>
      </c>
      <c r="I37" s="56">
        <v>0</v>
      </c>
      <c r="J37" s="55">
        <f t="shared" si="3"/>
      </c>
      <c r="K37" s="73"/>
      <c r="L37" s="1">
        <v>0</v>
      </c>
      <c r="M37" s="1">
        <v>1.01</v>
      </c>
      <c r="N37" s="1">
        <v>0</v>
      </c>
      <c r="O37" s="1">
        <v>3.51</v>
      </c>
    </row>
    <row r="38">
      <c r="A38" s="53">
        <v>32</v>
      </c>
      <c r="B38" s="54" t="s">
        <v>46</v>
      </c>
      <c r="C38" s="55">
        <v>1</v>
      </c>
      <c r="D38" s="55">
        <f t="shared" si="0"/>
      </c>
      <c r="E38" s="55">
        <v>0</v>
      </c>
      <c r="F38" s="55">
        <f t="shared" si="1"/>
      </c>
      <c r="G38" s="55">
        <v>0</v>
      </c>
      <c r="H38" s="55">
        <f t="shared" si="2"/>
      </c>
      <c r="I38" s="56">
        <v>4</v>
      </c>
      <c r="J38" s="55">
        <f t="shared" si="3"/>
      </c>
      <c r="K38" s="73"/>
      <c r="L38" s="1">
        <v>0</v>
      </c>
      <c r="M38" s="1">
        <v>326</v>
      </c>
      <c r="N38" s="1">
        <v>487</v>
      </c>
      <c r="O38" s="1">
        <v>599</v>
      </c>
    </row>
    <row r="39" ht="13.5" s="8" customFormat="1">
      <c r="A39" s="18"/>
      <c r="B39" s="5" t="s">
        <v>47</v>
      </c>
      <c r="C39" s="6">
        <f>SUM(C20:C38)</f>
      </c>
      <c r="D39" s="6">
        <f t="shared" si="0"/>
      </c>
      <c r="E39" s="6">
        <f>SUM(E20:E38)</f>
      </c>
      <c r="F39" s="6">
        <f t="shared" si="1"/>
      </c>
      <c r="G39" s="6">
        <f>SUM(G20:G38)</f>
      </c>
      <c r="H39" s="6">
        <f t="shared" si="2"/>
      </c>
      <c r="I39" s="6">
        <f>SUM(I20:I38)</f>
      </c>
      <c r="J39" s="6">
        <f t="shared" si="3"/>
      </c>
      <c r="K39" s="73"/>
      <c r="L39" s="6">
        <f>SUM(L20:L38)</f>
      </c>
      <c r="M39" s="6">
        <f>SUM(M20:M38)</f>
      </c>
      <c r="N39" s="6">
        <f>SUM(N20:N38)</f>
      </c>
      <c r="O39" s="6">
        <f>SUM(O20:O38)</f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94.77</v>
      </c>
      <c r="D40" s="55">
        <f t="shared" si="0"/>
      </c>
      <c r="E40" s="55">
        <v>0</v>
      </c>
      <c r="F40" s="55">
        <f t="shared" si="1"/>
      </c>
      <c r="G40" s="55">
        <v>0</v>
      </c>
      <c r="H40" s="55">
        <f t="shared" si="2"/>
      </c>
      <c r="I40" s="56">
        <v>0</v>
      </c>
      <c r="J40" s="55">
        <f t="shared" si="3"/>
      </c>
      <c r="K40" s="73"/>
      <c r="L40" s="1">
        <v>0</v>
      </c>
      <c r="M40" s="1">
        <v>0</v>
      </c>
      <c r="N40" s="1">
        <v>0</v>
      </c>
      <c r="O40" s="1">
        <v>155.17</v>
      </c>
    </row>
    <row r="41" ht="13.5" s="8" customFormat="1">
      <c r="A41" s="18"/>
      <c r="B41" s="5" t="s">
        <v>49</v>
      </c>
      <c r="C41" s="6">
        <f>SUM(C40:C40)</f>
      </c>
      <c r="D41" s="6">
        <f t="shared" si="0"/>
      </c>
      <c r="E41" s="6">
        <f>SUM(E40:E40)</f>
      </c>
      <c r="F41" s="6">
        <f t="shared" si="1"/>
      </c>
      <c r="G41" s="6">
        <f>SUM(G40:G40)</f>
      </c>
      <c r="H41" s="6">
        <f t="shared" si="2"/>
      </c>
      <c r="I41" s="6">
        <f>SUM(I40:I40)</f>
      </c>
      <c r="J41" s="6">
        <f t="shared" si="3"/>
      </c>
      <c r="K41" s="73"/>
      <c r="L41" s="6">
        <f>SUM(L40:L40)</f>
      </c>
      <c r="M41" s="6">
        <f>SUM(M40:M40)</f>
      </c>
      <c r="N41" s="6">
        <f>SUM(N40:N40)</f>
      </c>
      <c r="O41" s="6">
        <f>SUM(O40:O40)</f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17.41</v>
      </c>
      <c r="D42" s="55">
        <f t="shared" si="0"/>
      </c>
      <c r="E42" s="55">
        <v>15.68</v>
      </c>
      <c r="F42" s="55">
        <f t="shared" si="1"/>
      </c>
      <c r="G42" s="55">
        <v>16.87</v>
      </c>
      <c r="H42" s="55">
        <f t="shared" si="2"/>
      </c>
      <c r="I42" s="56">
        <v>26.63</v>
      </c>
      <c r="J42" s="55">
        <f t="shared" si="3"/>
      </c>
      <c r="K42" s="73"/>
      <c r="L42" s="1">
        <v>0</v>
      </c>
      <c r="M42" s="1">
        <v>1178.51</v>
      </c>
      <c r="N42" s="1">
        <v>1623.58</v>
      </c>
      <c r="O42" s="1">
        <v>2334</v>
      </c>
    </row>
    <row r="43" ht="13.5" s="8" customFormat="1">
      <c r="A43" s="17"/>
      <c r="B43" s="5" t="s">
        <v>51</v>
      </c>
      <c r="C43" s="6">
        <f>SUM(C42:C42)</f>
      </c>
      <c r="D43" s="6">
        <f t="shared" si="0"/>
      </c>
      <c r="E43" s="6">
        <f>SUM(E42:E42)</f>
      </c>
      <c r="F43" s="6">
        <f t="shared" si="1"/>
      </c>
      <c r="G43" s="6">
        <f>SUM(G42:G42)</f>
      </c>
      <c r="H43" s="6">
        <f t="shared" si="2"/>
      </c>
      <c r="I43" s="6">
        <f>SUM(I42:I42)</f>
      </c>
      <c r="J43" s="6">
        <f t="shared" si="3"/>
      </c>
      <c r="K43" s="73"/>
      <c r="L43" s="6">
        <f>SUM(L42:L42)</f>
      </c>
      <c r="M43" s="6">
        <f>SUM(M42:M42)</f>
      </c>
      <c r="N43" s="6">
        <f>SUM(N42:N42)</f>
      </c>
      <c r="O43" s="6">
        <f>SUM(O42:O42)</f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67" t="s">
        <v>52</v>
      </c>
      <c r="C44" s="68">
        <v>0.26</v>
      </c>
      <c r="D44" s="55">
        <f t="shared" si="0"/>
      </c>
      <c r="E44" s="68">
        <v>0</v>
      </c>
      <c r="F44" s="55">
        <f t="shared" si="1"/>
      </c>
      <c r="G44" s="68">
        <v>1.89</v>
      </c>
      <c r="H44" s="55">
        <f t="shared" si="2"/>
      </c>
      <c r="I44" s="68">
        <v>1.75</v>
      </c>
      <c r="J44" s="55">
        <f t="shared" si="3"/>
      </c>
      <c r="K44" s="73"/>
      <c r="L44" s="7">
        <v>0</v>
      </c>
      <c r="M44" s="7">
        <v>56.383914</v>
      </c>
      <c r="N44" s="7">
        <v>195.44</v>
      </c>
      <c r="O44" s="7">
        <v>243.14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67" t="s">
        <v>53</v>
      </c>
      <c r="C45" s="68">
        <v>0</v>
      </c>
      <c r="D45" s="55">
        <f t="shared" si="0"/>
      </c>
      <c r="E45" s="68">
        <v>0</v>
      </c>
      <c r="F45" s="55">
        <f t="shared" si="1"/>
      </c>
      <c r="G45" s="68">
        <v>0</v>
      </c>
      <c r="H45" s="55">
        <f t="shared" si="2"/>
      </c>
      <c r="I45" s="68">
        <v>13.87</v>
      </c>
      <c r="J45" s="55">
        <f t="shared" si="3"/>
      </c>
      <c r="K45" s="73"/>
      <c r="L45" s="7">
        <v>0</v>
      </c>
      <c r="M45" s="7">
        <v>9.2221</v>
      </c>
      <c r="N45" s="7">
        <v>51.76</v>
      </c>
      <c r="O45" s="7">
        <v>64.85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67" t="s">
        <v>54</v>
      </c>
      <c r="C46" s="68">
        <v>0</v>
      </c>
      <c r="D46" s="55">
        <f t="shared" si="0"/>
      </c>
      <c r="E46" s="68">
        <v>0</v>
      </c>
      <c r="F46" s="55">
        <f t="shared" si="1"/>
      </c>
      <c r="G46" s="68">
        <v>0</v>
      </c>
      <c r="H46" s="55">
        <f t="shared" si="2"/>
      </c>
      <c r="I46" s="68">
        <v>0.02</v>
      </c>
      <c r="J46" s="55">
        <f t="shared" si="3"/>
      </c>
      <c r="K46" s="73"/>
      <c r="L46" s="7">
        <v>0</v>
      </c>
      <c r="M46" s="7">
        <v>0.0195</v>
      </c>
      <c r="N46" s="7">
        <v>5.85</v>
      </c>
      <c r="O46" s="7">
        <v>22.66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67" t="s">
        <v>55</v>
      </c>
      <c r="C47" s="68">
        <v>0</v>
      </c>
      <c r="D47" s="55">
        <f t="shared" si="0"/>
      </c>
      <c r="E47" s="68">
        <v>0</v>
      </c>
      <c r="F47" s="55">
        <f t="shared" si="1"/>
      </c>
      <c r="G47" s="68">
        <v>0</v>
      </c>
      <c r="H47" s="55">
        <f t="shared" si="2"/>
      </c>
      <c r="I47" s="68">
        <v>0</v>
      </c>
      <c r="J47" s="55">
        <f t="shared" si="3"/>
      </c>
      <c r="K47" s="73"/>
      <c r="L47" s="7">
        <v>0</v>
      </c>
      <c r="M47" s="7">
        <v>0</v>
      </c>
      <c r="N47" s="7">
        <v>0</v>
      </c>
      <c r="O47" s="7">
        <v>0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67" t="s">
        <v>56</v>
      </c>
      <c r="C48" s="68">
        <v>0</v>
      </c>
      <c r="D48" s="55">
        <f t="shared" si="0"/>
      </c>
      <c r="E48" s="68">
        <v>0</v>
      </c>
      <c r="F48" s="55">
        <f t="shared" si="1"/>
      </c>
      <c r="G48" s="68">
        <v>0</v>
      </c>
      <c r="H48" s="55">
        <f t="shared" si="2"/>
      </c>
      <c r="I48" s="68">
        <v>0.76</v>
      </c>
      <c r="J48" s="55">
        <f t="shared" si="3"/>
      </c>
      <c r="K48" s="73"/>
      <c r="L48" s="7">
        <v>0</v>
      </c>
      <c r="M48" s="7">
        <v>9.543016</v>
      </c>
      <c r="N48" s="7">
        <v>0</v>
      </c>
      <c r="O48" s="7">
        <v>36.56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67" t="s">
        <v>57</v>
      </c>
      <c r="C49" s="68">
        <v>0</v>
      </c>
      <c r="D49" s="55">
        <f t="shared" si="0"/>
      </c>
      <c r="E49" s="68">
        <v>0</v>
      </c>
      <c r="F49" s="55">
        <f t="shared" si="1"/>
      </c>
      <c r="G49" s="68">
        <v>0.08</v>
      </c>
      <c r="H49" s="55">
        <f t="shared" si="2"/>
      </c>
      <c r="I49" s="68">
        <v>1.23</v>
      </c>
      <c r="J49" s="55">
        <f t="shared" si="3"/>
      </c>
      <c r="K49" s="73"/>
      <c r="L49" s="7">
        <v>0</v>
      </c>
      <c r="M49" s="7">
        <v>0</v>
      </c>
      <c r="N49" s="7">
        <v>1.7</v>
      </c>
      <c r="O49" s="7">
        <v>2.55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67" t="s">
        <v>58</v>
      </c>
      <c r="C50" s="68">
        <v>0</v>
      </c>
      <c r="D50" s="55">
        <f t="shared" si="0"/>
      </c>
      <c r="E50" s="68">
        <v>0</v>
      </c>
      <c r="F50" s="55">
        <f t="shared" si="1"/>
      </c>
      <c r="G50" s="68">
        <v>0.17</v>
      </c>
      <c r="H50" s="55">
        <f t="shared" si="2"/>
      </c>
      <c r="I50" s="68">
        <v>0.061</v>
      </c>
      <c r="J50" s="55">
        <f t="shared" si="3"/>
      </c>
      <c r="K50" s="73"/>
      <c r="L50" s="7">
        <v>0</v>
      </c>
      <c r="M50" s="7">
        <v>5.48</v>
      </c>
      <c r="N50" s="7">
        <v>8.94</v>
      </c>
      <c r="O50" s="7">
        <v>25.13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67" t="s">
        <v>59</v>
      </c>
      <c r="C51" s="68">
        <v>0</v>
      </c>
      <c r="D51" s="55">
        <f t="shared" si="0"/>
      </c>
      <c r="E51" s="68">
        <v>0</v>
      </c>
      <c r="F51" s="55">
        <f t="shared" si="1"/>
      </c>
      <c r="G51" s="68">
        <v>0.18</v>
      </c>
      <c r="H51" s="55">
        <f t="shared" si="2"/>
      </c>
      <c r="I51" s="68">
        <v>0.37</v>
      </c>
      <c r="J51" s="55">
        <f t="shared" si="3"/>
      </c>
      <c r="K51" s="73"/>
      <c r="L51" s="7">
        <v>0</v>
      </c>
      <c r="M51" s="7">
        <v>9.84</v>
      </c>
      <c r="N51" s="7">
        <v>9.54</v>
      </c>
      <c r="O51" s="7">
        <v>16.18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4"/>
      <c r="B52" s="65" t="s">
        <v>60</v>
      </c>
      <c r="C52" s="6">
        <f>SUM(C44:C51)</f>
      </c>
      <c r="D52" s="6">
        <f t="shared" si="0"/>
      </c>
      <c r="E52" s="6">
        <f>SUM(E44:E51)</f>
      </c>
      <c r="F52" s="6">
        <f t="shared" si="1"/>
      </c>
      <c r="G52" s="6">
        <f>SUM(G44:G51)</f>
      </c>
      <c r="H52" s="6">
        <f t="shared" si="2"/>
      </c>
      <c r="I52" s="6">
        <f>SUM(I44:I51)</f>
      </c>
      <c r="J52" s="6">
        <f t="shared" si="3"/>
      </c>
      <c r="K52" s="73"/>
      <c r="L52" s="6">
        <f>SUM(L44:L51)</f>
      </c>
      <c r="M52" s="6">
        <f>SUM(M44:M51)</f>
      </c>
      <c r="N52" s="6">
        <f>SUM(N44:N51)</f>
      </c>
      <c r="O52" s="6">
        <f>SUM(O44:O51)</f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 t="shared" si="0"/>
      </c>
      <c r="E53" s="21">
        <f>SUM(E43,E41,E39,E19,E52)</f>
      </c>
      <c r="F53" s="6">
        <f t="shared" si="1"/>
      </c>
      <c r="G53" s="21">
        <f>SUM(G43,G41,G39,G19,G52)</f>
      </c>
      <c r="H53" s="6">
        <f t="shared" si="2"/>
      </c>
      <c r="I53" s="21">
        <f>SUM(I43,I41,I39,I19,I52)</f>
      </c>
      <c r="J53" s="6">
        <f t="shared" si="3"/>
      </c>
      <c r="K53" s="73"/>
      <c r="L53" s="21">
        <f>SUM(L43,L41,L39,L19,L52)</f>
      </c>
      <c r="M53" s="21">
        <f>SUM(M43,M41,M39,M19,M52)</f>
      </c>
      <c r="N53" s="21">
        <f>SUM(N43,N41,N39,N19,N52)</f>
      </c>
      <c r="O53" s="21">
        <f>SUM(O43,O41,O39,O19,O52)</f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  <rowBreaks count="1" manualBreakCount="1">
    <brk id="53" max="104857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3"/>
  <sheetViews>
    <sheetView tabSelected="1" topLeftCell="C1" zoomScaleSheetLayoutView="90" workbookViewId="0">
      <selection activeCell="O6" sqref="O6"/>
    </sheetView>
  </sheetViews>
  <sheetFormatPr defaultRowHeight="12.75"/>
  <cols>
    <col min="1" max="1" width="5.7109375" customWidth="1" style="3"/>
    <col min="2" max="2" width="31.5703125" customWidth="1" style="3"/>
    <col min="3" max="3" width="18.7109375" customWidth="1" style="13"/>
    <col min="4" max="4" hidden="1" width="13.28515625" customWidth="1" style="13"/>
    <col min="5" max="7" width="13.28515625" customWidth="1" style="13"/>
    <col min="8" max="9" width="13.28515625" customWidth="1" style="14"/>
    <col min="10" max="10" width="13.28515625" customWidth="1" style="13"/>
    <col min="11" max="11" width="5.28515625" customWidth="1" style="13"/>
    <col min="12" max="12" width="14.85546875" customWidth="1" style="13"/>
    <col min="13" max="13" width="14.140625" customWidth="1" style="1"/>
    <col min="14" max="14" width="12.7109375" customWidth="1" style="1"/>
    <col min="15" max="15" width="13.7109375" customWidth="1" style="1"/>
    <col min="16" max="206" width="9.140625" customWidth="1" style="1"/>
    <col min="207" max="16384" width="9.140625" customWidth="1" style="3"/>
  </cols>
  <sheetData>
    <row r="1" ht="21.75" customHeight="1" s="38" customFormat="1">
      <c r="A1" s="37" t="s">
        <v>86</v>
      </c>
      <c r="B1" s="37"/>
      <c r="C1" s="4" t="s">
        <v>1</v>
      </c>
      <c r="D1" s="4"/>
      <c r="E1" s="4"/>
      <c r="F1" s="4"/>
      <c r="G1" s="4"/>
      <c r="H1" s="4"/>
      <c r="I1" s="4"/>
      <c r="J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8" customHeight="1" s="42" customFormat="1">
      <c r="A2" s="97">
        <f>T11H!A2</f>
      </c>
      <c r="B2" s="97"/>
      <c r="C2" s="97"/>
      <c r="D2" s="97"/>
      <c r="E2" s="97"/>
      <c r="F2" s="97"/>
      <c r="G2" s="97"/>
      <c r="H2" s="97"/>
      <c r="I2" s="97"/>
      <c r="J2" s="97"/>
      <c r="K2" s="73" t="s">
        <v>87</v>
      </c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</row>
    <row r="3" ht="16.5" customHeight="1" s="25" customFormat="1">
      <c r="A3" s="78" t="s">
        <v>4</v>
      </c>
      <c r="B3" s="80" t="s">
        <v>5</v>
      </c>
      <c r="C3" s="82" t="s">
        <v>88</v>
      </c>
      <c r="D3" s="82"/>
      <c r="E3" s="82"/>
      <c r="F3" s="82"/>
      <c r="G3" s="82"/>
      <c r="H3" s="82"/>
      <c r="I3" s="82"/>
      <c r="J3" s="83"/>
      <c r="K3" s="73"/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8" customHeight="1" s="26" customFormat="1">
      <c r="A4" s="79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72">
        <f>C4</f>
      </c>
      <c r="M4" s="71">
        <f>T11H!E4</f>
      </c>
      <c r="N4" s="71">
        <f>T11H!G4</f>
      </c>
      <c r="O4" s="71">
        <f>T11H!I4</f>
      </c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5.75" customHeight="1" s="26" customFormat="1">
      <c r="A5" s="43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IFERROR(C6/L6*100,0)</f>
      </c>
      <c r="E6" s="55">
        <v>457.99</v>
      </c>
      <c r="F6" s="55">
        <f>IFERROR(E6/M6*100,0)</f>
      </c>
      <c r="G6" s="55">
        <v>426.87</v>
      </c>
      <c r="H6" s="55">
        <f>IFERROR(G6/N6*100,0)</f>
      </c>
      <c r="I6" s="56">
        <v>362.82</v>
      </c>
      <c r="J6" s="55">
        <f>IFERROR(I6/O6*100,0)</f>
      </c>
      <c r="K6" s="73"/>
      <c r="L6" s="1">
        <f>T11N!L6+T11O!L6</f>
      </c>
      <c r="M6" s="1">
        <f>T11N!M6+T11O!M6</f>
      </c>
      <c r="N6" s="1">
        <f>T11N!N6+T11O!N6</f>
      </c>
      <c r="O6" s="1">
        <f>T11N!O6+T11O!O6</f>
      </c>
    </row>
    <row r="7" ht="12" customHeight="1">
      <c r="A7" s="53">
        <v>2</v>
      </c>
      <c r="B7" s="54" t="s">
        <v>15</v>
      </c>
      <c r="C7" s="55">
        <v>563.11</v>
      </c>
      <c r="D7" s="55">
        <f ref="D7:D53" t="shared" si="0">IFERROR(C7/L7*100,0)</f>
      </c>
      <c r="E7" s="55">
        <v>551.02</v>
      </c>
      <c r="F7" s="55">
        <f ref="F7:F53" t="shared" si="1">IFERROR(E7/M7*100,0)</f>
      </c>
      <c r="G7" s="55">
        <v>585</v>
      </c>
      <c r="H7" s="55">
        <f ref="H7:H53" t="shared" si="2">IFERROR(G7/N7*100,0)</f>
      </c>
      <c r="I7" s="56">
        <v>662.53</v>
      </c>
      <c r="J7" s="55">
        <f ref="J7:J53" t="shared" si="3">IFERROR(I7/O7*100,0)</f>
      </c>
      <c r="K7" s="73"/>
      <c r="L7" s="1">
        <f>T11N!L7+T11O!L7</f>
      </c>
      <c r="M7" s="1">
        <f>T11N!M7+T11O!M7</f>
      </c>
      <c r="N7" s="1">
        <f>T11N!N7+T11O!N7</f>
      </c>
      <c r="O7" s="1">
        <f>T11N!O7+T11O!O7</f>
      </c>
    </row>
    <row r="8">
      <c r="A8" s="53">
        <v>3</v>
      </c>
      <c r="B8" s="54" t="s">
        <v>16</v>
      </c>
      <c r="C8" s="55">
        <v>0</v>
      </c>
      <c r="D8" s="55">
        <f t="shared" si="0"/>
      </c>
      <c r="E8" s="55">
        <v>38.65</v>
      </c>
      <c r="F8" s="55">
        <f t="shared" si="1"/>
      </c>
      <c r="G8" s="55">
        <v>24.18</v>
      </c>
      <c r="H8" s="55">
        <f t="shared" si="2"/>
      </c>
      <c r="I8" s="56">
        <v>11.84</v>
      </c>
      <c r="J8" s="55">
        <f t="shared" si="3"/>
      </c>
      <c r="K8" s="73"/>
      <c r="L8" s="1">
        <f>T11N!L8+T11O!L8</f>
      </c>
      <c r="M8" s="1">
        <f>T11N!M8+T11O!M8</f>
      </c>
      <c r="N8" s="1">
        <f>T11N!N8+T11O!N8</f>
      </c>
      <c r="O8" s="1">
        <f>T11N!O8+T11O!O8</f>
      </c>
    </row>
    <row r="9">
      <c r="A9" s="53">
        <v>4</v>
      </c>
      <c r="B9" s="54" t="s">
        <v>17</v>
      </c>
      <c r="C9" s="55">
        <v>0</v>
      </c>
      <c r="D9" s="55">
        <f t="shared" si="0"/>
      </c>
      <c r="E9" s="55">
        <v>194.12</v>
      </c>
      <c r="F9" s="55">
        <f t="shared" si="1"/>
      </c>
      <c r="G9" s="55">
        <v>324.56</v>
      </c>
      <c r="H9" s="55">
        <f t="shared" si="2"/>
      </c>
      <c r="I9" s="56">
        <v>233.86</v>
      </c>
      <c r="J9" s="55">
        <f t="shared" si="3"/>
      </c>
      <c r="K9" s="73"/>
      <c r="L9" s="1">
        <f>T11N!L9+T11O!L9</f>
      </c>
      <c r="M9" s="1">
        <f>T11N!M9+T11O!M9</f>
      </c>
      <c r="N9" s="1">
        <f>T11N!N9+T11O!N9</f>
      </c>
      <c r="O9" s="1">
        <f>T11N!O9+T11O!O9</f>
      </c>
    </row>
    <row r="10">
      <c r="A10" s="53">
        <v>5</v>
      </c>
      <c r="B10" s="54" t="s">
        <v>18</v>
      </c>
      <c r="C10" s="55">
        <v>1007.5</v>
      </c>
      <c r="D10" s="55">
        <f t="shared" si="0"/>
      </c>
      <c r="E10" s="55">
        <v>1187.91</v>
      </c>
      <c r="F10" s="55">
        <f t="shared" si="1"/>
      </c>
      <c r="G10" s="55">
        <v>1101.31</v>
      </c>
      <c r="H10" s="55">
        <f t="shared" si="2"/>
      </c>
      <c r="I10" s="56">
        <v>1095.22</v>
      </c>
      <c r="J10" s="55">
        <f t="shared" si="3"/>
      </c>
      <c r="K10" s="73"/>
      <c r="L10" s="1">
        <f>T11N!L10+T11O!L10</f>
      </c>
      <c r="M10" s="1">
        <f>T11N!M10+T11O!M10</f>
      </c>
      <c r="N10" s="1">
        <f>T11N!N10+T11O!N10</f>
      </c>
      <c r="O10" s="1">
        <f>T11N!O10+T11O!O10</f>
      </c>
    </row>
    <row r="11">
      <c r="A11" s="53">
        <v>6</v>
      </c>
      <c r="B11" s="54" t="s">
        <v>19</v>
      </c>
      <c r="C11" s="55">
        <v>7.25</v>
      </c>
      <c r="D11" s="55">
        <f t="shared" si="0"/>
      </c>
      <c r="E11" s="55">
        <v>9.47</v>
      </c>
      <c r="F11" s="55">
        <f t="shared" si="1"/>
      </c>
      <c r="G11" s="55">
        <v>293.89</v>
      </c>
      <c r="H11" s="55">
        <f t="shared" si="2"/>
      </c>
      <c r="I11" s="56">
        <v>256.6</v>
      </c>
      <c r="J11" s="55">
        <f t="shared" si="3"/>
      </c>
      <c r="K11" s="73"/>
      <c r="L11" s="1">
        <f>T11N!L11+T11O!L11</f>
      </c>
      <c r="M11" s="1">
        <f>T11N!M11+T11O!M11</f>
      </c>
      <c r="N11" s="1">
        <f>T11N!N11+T11O!N11</f>
      </c>
      <c r="O11" s="1">
        <f>T11N!O11+T11O!O11</f>
      </c>
    </row>
    <row r="12">
      <c r="A12" s="53">
        <v>7</v>
      </c>
      <c r="B12" s="54" t="s">
        <v>20</v>
      </c>
      <c r="C12" s="55">
        <v>115.05</v>
      </c>
      <c r="D12" s="55">
        <f t="shared" si="0"/>
      </c>
      <c r="E12" s="55">
        <v>67.78</v>
      </c>
      <c r="F12" s="55">
        <f t="shared" si="1"/>
      </c>
      <c r="G12" s="55">
        <v>2.61</v>
      </c>
      <c r="H12" s="55">
        <f t="shared" si="2"/>
      </c>
      <c r="I12" s="56">
        <v>46.626</v>
      </c>
      <c r="J12" s="55">
        <f t="shared" si="3"/>
      </c>
      <c r="K12" s="73"/>
      <c r="L12" s="1">
        <f>T11N!L12+T11O!L12</f>
      </c>
      <c r="M12" s="1">
        <f>T11N!M12+T11O!M12</f>
      </c>
      <c r="N12" s="1">
        <f>T11N!N12+T11O!N12</f>
      </c>
      <c r="O12" s="1">
        <f>T11N!O12+T11O!O12</f>
      </c>
    </row>
    <row r="13">
      <c r="A13" s="53">
        <v>8</v>
      </c>
      <c r="B13" s="54" t="s">
        <v>21</v>
      </c>
      <c r="C13" s="55">
        <v>0</v>
      </c>
      <c r="D13" s="55">
        <f t="shared" si="0"/>
      </c>
      <c r="E13" s="55">
        <v>3.86</v>
      </c>
      <c r="F13" s="55">
        <f t="shared" si="1"/>
      </c>
      <c r="G13" s="55">
        <v>84.89</v>
      </c>
      <c r="H13" s="55">
        <f t="shared" si="2"/>
      </c>
      <c r="I13" s="56">
        <v>48.42</v>
      </c>
      <c r="J13" s="55">
        <f t="shared" si="3"/>
      </c>
      <c r="K13" s="73"/>
      <c r="L13" s="1">
        <f>T11N!L13+T11O!L13</f>
      </c>
      <c r="M13" s="1">
        <f>T11N!M13+T11O!M13</f>
      </c>
      <c r="N13" s="1">
        <f>T11N!N13+T11O!N13</f>
      </c>
      <c r="O13" s="1">
        <f>T11N!O13+T11O!O13</f>
      </c>
    </row>
    <row r="14">
      <c r="A14" s="53">
        <v>9</v>
      </c>
      <c r="B14" s="54" t="s">
        <v>22</v>
      </c>
      <c r="C14" s="55">
        <v>0</v>
      </c>
      <c r="D14" s="55">
        <f t="shared" si="0"/>
      </c>
      <c r="E14" s="55">
        <v>1200.98</v>
      </c>
      <c r="F14" s="55">
        <f t="shared" si="1"/>
      </c>
      <c r="G14" s="55">
        <v>1429.44</v>
      </c>
      <c r="H14" s="55">
        <f t="shared" si="2"/>
      </c>
      <c r="I14" s="56">
        <v>1528.7</v>
      </c>
      <c r="J14" s="55">
        <f t="shared" si="3"/>
      </c>
      <c r="K14" s="73"/>
      <c r="L14" s="1">
        <f>T11N!L14+T11O!L14</f>
      </c>
      <c r="M14" s="1">
        <f>T11N!M14+T11O!M14</f>
      </c>
      <c r="N14" s="1">
        <f>T11N!N14+T11O!N14</f>
      </c>
      <c r="O14" s="1">
        <f>T11N!O14+T11O!O14</f>
      </c>
    </row>
    <row r="15">
      <c r="A15" s="53">
        <v>10</v>
      </c>
      <c r="B15" s="54" t="s">
        <v>23</v>
      </c>
      <c r="C15" s="55">
        <v>0</v>
      </c>
      <c r="D15" s="55">
        <f t="shared" si="0"/>
      </c>
      <c r="E15" s="55">
        <v>0</v>
      </c>
      <c r="F15" s="55">
        <f t="shared" si="1"/>
      </c>
      <c r="G15" s="55">
        <v>0</v>
      </c>
      <c r="H15" s="55">
        <f t="shared" si="2"/>
      </c>
      <c r="I15" s="56">
        <v>2.96</v>
      </c>
      <c r="J15" s="55">
        <f t="shared" si="3"/>
      </c>
      <c r="K15" s="73"/>
      <c r="L15" s="1">
        <f>T11N!L15+T11O!L15</f>
      </c>
      <c r="M15" s="1">
        <f>T11N!M15+T11O!M15</f>
      </c>
      <c r="N15" s="1">
        <f>T11N!N15+T11O!N15</f>
      </c>
      <c r="O15" s="1">
        <f>T11N!O15+T11O!O15</f>
      </c>
    </row>
    <row r="16">
      <c r="A16" s="53">
        <v>11</v>
      </c>
      <c r="B16" s="54" t="s">
        <v>24</v>
      </c>
      <c r="C16" s="55">
        <v>196.12</v>
      </c>
      <c r="D16" s="55">
        <f t="shared" si="0"/>
      </c>
      <c r="E16" s="55">
        <v>285.57</v>
      </c>
      <c r="F16" s="55">
        <f t="shared" si="1"/>
      </c>
      <c r="G16" s="55">
        <v>218.05</v>
      </c>
      <c r="H16" s="55">
        <f t="shared" si="2"/>
      </c>
      <c r="I16" s="56">
        <v>396.13</v>
      </c>
      <c r="J16" s="55">
        <f t="shared" si="3"/>
      </c>
      <c r="K16" s="73"/>
      <c r="L16" s="1">
        <f>T11N!L16+T11O!L16</f>
      </c>
      <c r="M16" s="1">
        <f>T11N!M16+T11O!M16</f>
      </c>
      <c r="N16" s="1">
        <f>T11N!N16+T11O!N16</f>
      </c>
      <c r="O16" s="1">
        <f>T11N!O16+T11O!O16</f>
      </c>
    </row>
    <row r="17">
      <c r="A17" s="53">
        <v>12</v>
      </c>
      <c r="B17" s="54" t="s">
        <v>25</v>
      </c>
      <c r="C17" s="55">
        <v>216.05</v>
      </c>
      <c r="D17" s="55">
        <f t="shared" si="0"/>
      </c>
      <c r="E17" s="55">
        <v>0</v>
      </c>
      <c r="F17" s="55">
        <f t="shared" si="1"/>
      </c>
      <c r="G17" s="55">
        <v>27.84</v>
      </c>
      <c r="H17" s="55">
        <f t="shared" si="2"/>
      </c>
      <c r="I17" s="56">
        <v>201.99</v>
      </c>
      <c r="J17" s="55">
        <f t="shared" si="3"/>
      </c>
      <c r="K17" s="73"/>
      <c r="L17" s="1">
        <f>T11N!L17+T11O!L17</f>
      </c>
      <c r="M17" s="1">
        <f>T11N!M17+T11O!M17</f>
      </c>
      <c r="N17" s="1">
        <f>T11N!N17+T11O!N17</f>
      </c>
      <c r="O17" s="1">
        <f>T11N!O17+T11O!O17</f>
      </c>
    </row>
    <row r="18">
      <c r="A18" s="53">
        <v>13</v>
      </c>
      <c r="B18" s="54" t="s">
        <v>26</v>
      </c>
      <c r="C18" s="55">
        <v>0</v>
      </c>
      <c r="D18" s="55">
        <f t="shared" si="0"/>
      </c>
      <c r="E18" s="55">
        <v>0</v>
      </c>
      <c r="F18" s="55">
        <f t="shared" si="1"/>
      </c>
      <c r="G18" s="55">
        <v>60.89</v>
      </c>
      <c r="H18" s="55">
        <f t="shared" si="2"/>
      </c>
      <c r="I18" s="56">
        <v>704.31</v>
      </c>
      <c r="J18" s="55">
        <f t="shared" si="3"/>
      </c>
      <c r="K18" s="73"/>
      <c r="L18" s="1">
        <f>T11N!L18+T11O!L18</f>
      </c>
      <c r="M18" s="1">
        <f>T11N!M18+T11O!M18</f>
      </c>
      <c r="N18" s="1">
        <f>T11N!N18+T11O!N18</f>
      </c>
      <c r="O18" s="1">
        <f>T11N!O18+T11O!O18</f>
      </c>
    </row>
    <row r="19" ht="13.5" s="7" customFormat="1">
      <c r="A19" s="17"/>
      <c r="B19" s="5" t="s">
        <v>27</v>
      </c>
      <c r="C19" s="6">
        <f>SUM(C6:C18)</f>
      </c>
      <c r="D19" s="6">
        <f t="shared" si="0"/>
      </c>
      <c r="E19" s="6">
        <f>SUM(E6:E18)</f>
      </c>
      <c r="F19" s="6">
        <f t="shared" si="1"/>
      </c>
      <c r="G19" s="6">
        <f>SUM(G6:G18)</f>
      </c>
      <c r="H19" s="6">
        <f t="shared" si="2"/>
      </c>
      <c r="I19" s="6">
        <f>SUM(I6:I18)</f>
      </c>
      <c r="J19" s="6">
        <f t="shared" si="3"/>
      </c>
      <c r="K19" s="73"/>
      <c r="L19" s="1">
        <f>T11N!L19+T11O!L19</f>
      </c>
      <c r="M19" s="1">
        <f>T11N!M19+T11O!M19</f>
      </c>
      <c r="N19" s="1">
        <f>T11N!N19+T11O!N19</f>
      </c>
      <c r="O19" s="1">
        <f>T11N!O19+T11O!O19</f>
      </c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465.22</v>
      </c>
      <c r="D20" s="55">
        <f t="shared" si="0"/>
      </c>
      <c r="E20" s="55">
        <v>132.94</v>
      </c>
      <c r="F20" s="55">
        <f t="shared" si="1"/>
      </c>
      <c r="G20" s="55">
        <v>87.5</v>
      </c>
      <c r="H20" s="55">
        <f t="shared" si="2"/>
      </c>
      <c r="I20" s="56">
        <v>113.17</v>
      </c>
      <c r="J20" s="55">
        <f t="shared" si="3"/>
      </c>
      <c r="K20" s="73"/>
      <c r="L20" s="1">
        <f>T11N!L20+T11O!L20</f>
      </c>
      <c r="M20" s="1">
        <f>T11N!M20+T11O!M20</f>
      </c>
      <c r="N20" s="1">
        <f>T11N!N20+T11O!N20</f>
      </c>
      <c r="O20" s="1">
        <f>T11N!O20+T11O!O20</f>
      </c>
    </row>
    <row r="21">
      <c r="A21" s="53">
        <v>15</v>
      </c>
      <c r="B21" s="54" t="s">
        <v>29</v>
      </c>
      <c r="C21" s="55">
        <v>0</v>
      </c>
      <c r="D21" s="55">
        <f t="shared" si="0"/>
      </c>
      <c r="E21" s="55">
        <v>0</v>
      </c>
      <c r="F21" s="55">
        <f t="shared" si="1"/>
      </c>
      <c r="G21" s="55">
        <v>6.35</v>
      </c>
      <c r="H21" s="55">
        <f t="shared" si="2"/>
      </c>
      <c r="I21" s="56">
        <v>72.71</v>
      </c>
      <c r="J21" s="55">
        <f t="shared" si="3"/>
      </c>
      <c r="K21" s="73"/>
      <c r="L21" s="1">
        <f>T11N!L21+T11O!L21</f>
      </c>
      <c r="M21" s="1">
        <f>T11N!M21+T11O!M21</f>
      </c>
      <c r="N21" s="1">
        <f>T11N!N21+T11O!N21</f>
      </c>
      <c r="O21" s="1">
        <f>T11N!O21+T11O!O21</f>
      </c>
    </row>
    <row r="22">
      <c r="A22" s="53">
        <v>16</v>
      </c>
      <c r="B22" s="54" t="s">
        <v>30</v>
      </c>
      <c r="C22" s="55">
        <v>2.55</v>
      </c>
      <c r="D22" s="55">
        <f t="shared" si="0"/>
      </c>
      <c r="E22" s="55">
        <v>0</v>
      </c>
      <c r="F22" s="55">
        <f t="shared" si="1"/>
      </c>
      <c r="G22" s="55">
        <v>0</v>
      </c>
      <c r="H22" s="55">
        <f t="shared" si="2"/>
      </c>
      <c r="I22" s="56">
        <v>2.91</v>
      </c>
      <c r="J22" s="55">
        <f t="shared" si="3"/>
      </c>
      <c r="K22" s="73"/>
      <c r="L22" s="1">
        <f>T11N!L22+T11O!L22</f>
      </c>
      <c r="M22" s="1">
        <f>T11N!M22+T11O!M22</f>
      </c>
      <c r="N22" s="1">
        <f>T11N!N22+T11O!N22</f>
      </c>
      <c r="O22" s="1">
        <f>T11N!O22+T11O!O22</f>
      </c>
    </row>
    <row r="23">
      <c r="A23" s="53">
        <v>17</v>
      </c>
      <c r="B23" s="54" t="s">
        <v>31</v>
      </c>
      <c r="C23" s="55">
        <v>0</v>
      </c>
      <c r="D23" s="55">
        <f t="shared" si="0"/>
      </c>
      <c r="E23" s="55">
        <v>0</v>
      </c>
      <c r="F23" s="55">
        <f t="shared" si="1"/>
      </c>
      <c r="G23" s="55">
        <v>23.48</v>
      </c>
      <c r="H23" s="55">
        <f t="shared" si="2"/>
      </c>
      <c r="I23" s="56">
        <v>21.46</v>
      </c>
      <c r="J23" s="55">
        <f t="shared" si="3"/>
      </c>
      <c r="K23" s="73"/>
      <c r="L23" s="1">
        <f>T11N!L23+T11O!L23</f>
      </c>
      <c r="M23" s="1">
        <f>T11N!M23+T11O!M23</f>
      </c>
      <c r="N23" s="1">
        <f>T11N!N23+T11O!N23</f>
      </c>
      <c r="O23" s="1">
        <f>T11N!O23+T11O!O23</f>
      </c>
    </row>
    <row r="24">
      <c r="A24" s="53">
        <v>18</v>
      </c>
      <c r="B24" s="54" t="s">
        <v>32</v>
      </c>
      <c r="C24" s="55">
        <v>0</v>
      </c>
      <c r="D24" s="55">
        <f t="shared" si="0"/>
      </c>
      <c r="E24" s="55">
        <v>0</v>
      </c>
      <c r="F24" s="55">
        <f t="shared" si="1"/>
      </c>
      <c r="G24" s="55">
        <v>0</v>
      </c>
      <c r="H24" s="55">
        <f t="shared" si="2"/>
      </c>
      <c r="I24" s="56">
        <v>9.45</v>
      </c>
      <c r="J24" s="55">
        <f t="shared" si="3"/>
      </c>
      <c r="K24" s="73"/>
      <c r="L24" s="1">
        <f>T11N!L24+T11O!L24</f>
      </c>
      <c r="M24" s="1">
        <f>T11N!M24+T11O!M24</f>
      </c>
      <c r="N24" s="1">
        <f>T11N!N24+T11O!N24</f>
      </c>
      <c r="O24" s="1">
        <f>T11N!O24+T11O!O24</f>
      </c>
    </row>
    <row r="25">
      <c r="A25" s="53">
        <v>19</v>
      </c>
      <c r="B25" s="54" t="s">
        <v>33</v>
      </c>
      <c r="C25" s="55">
        <v>176.27</v>
      </c>
      <c r="D25" s="55">
        <f t="shared" si="0"/>
      </c>
      <c r="E25" s="55">
        <v>115.77</v>
      </c>
      <c r="F25" s="55">
        <f t="shared" si="1"/>
      </c>
      <c r="G25" s="55">
        <v>204.41</v>
      </c>
      <c r="H25" s="55">
        <f t="shared" si="2"/>
      </c>
      <c r="I25" s="56">
        <v>177.34</v>
      </c>
      <c r="J25" s="55">
        <f t="shared" si="3"/>
      </c>
      <c r="K25" s="73"/>
      <c r="L25" s="1">
        <f>T11N!L25+T11O!L25</f>
      </c>
      <c r="M25" s="1">
        <f>T11N!M25+T11O!M25</f>
      </c>
      <c r="N25" s="1">
        <f>T11N!N25+T11O!N25</f>
      </c>
      <c r="O25" s="1">
        <f>T11N!O25+T11O!O25</f>
      </c>
    </row>
    <row r="26">
      <c r="A26" s="53">
        <v>20</v>
      </c>
      <c r="B26" s="54" t="s">
        <v>34</v>
      </c>
      <c r="C26" s="55">
        <v>0</v>
      </c>
      <c r="D26" s="55">
        <f t="shared" si="0"/>
      </c>
      <c r="E26" s="55">
        <v>0</v>
      </c>
      <c r="F26" s="55">
        <f t="shared" si="1"/>
      </c>
      <c r="G26" s="55">
        <v>0</v>
      </c>
      <c r="H26" s="55">
        <f t="shared" si="2"/>
      </c>
      <c r="I26" s="56">
        <v>177.8</v>
      </c>
      <c r="J26" s="55">
        <f t="shared" si="3"/>
      </c>
      <c r="K26" s="73"/>
      <c r="L26" s="1">
        <f>T11N!L26+T11O!L26</f>
      </c>
      <c r="M26" s="1">
        <f>T11N!M26+T11O!M26</f>
      </c>
      <c r="N26" s="1">
        <f>T11N!N26+T11O!N26</f>
      </c>
      <c r="O26" s="1">
        <f>T11N!O26+T11O!O26</f>
      </c>
    </row>
    <row r="27">
      <c r="A27" s="53">
        <v>21</v>
      </c>
      <c r="B27" s="54" t="s">
        <v>35</v>
      </c>
      <c r="C27" s="55">
        <v>292.66</v>
      </c>
      <c r="D27" s="55">
        <f t="shared" si="0"/>
      </c>
      <c r="E27" s="55">
        <v>276.3</v>
      </c>
      <c r="F27" s="55">
        <f t="shared" si="1"/>
      </c>
      <c r="G27" s="55">
        <v>155.44</v>
      </c>
      <c r="H27" s="55">
        <f t="shared" si="2"/>
      </c>
      <c r="I27" s="56">
        <v>155.47440047</v>
      </c>
      <c r="J27" s="55">
        <f t="shared" si="3"/>
      </c>
      <c r="K27" s="73"/>
      <c r="L27" s="1">
        <f>T11N!L27+T11O!L27</f>
      </c>
      <c r="M27" s="1">
        <f>T11N!M27+T11O!M27</f>
      </c>
      <c r="N27" s="1">
        <f>T11N!N27+T11O!N27</f>
      </c>
      <c r="O27" s="1">
        <f>T11N!O27+T11O!O27</f>
      </c>
    </row>
    <row r="28">
      <c r="A28" s="53">
        <v>22</v>
      </c>
      <c r="B28" s="54" t="s">
        <v>36</v>
      </c>
      <c r="C28" s="55">
        <v>0</v>
      </c>
      <c r="D28" s="55">
        <f t="shared" si="0"/>
      </c>
      <c r="E28" s="55">
        <v>0</v>
      </c>
      <c r="F28" s="55">
        <f t="shared" si="1"/>
      </c>
      <c r="G28" s="55">
        <v>0</v>
      </c>
      <c r="H28" s="55">
        <f t="shared" si="2"/>
      </c>
      <c r="I28" s="56">
        <v>19.51</v>
      </c>
      <c r="J28" s="55">
        <f t="shared" si="3"/>
      </c>
      <c r="K28" s="73"/>
      <c r="L28" s="1">
        <f>T11N!L28+T11O!L28</f>
      </c>
      <c r="M28" s="1">
        <f>T11N!M28+T11O!M28</f>
      </c>
      <c r="N28" s="1">
        <f>T11N!N28+T11O!N28</f>
      </c>
      <c r="O28" s="1">
        <f>T11N!O28+T11O!O28</f>
      </c>
    </row>
    <row r="29">
      <c r="A29" s="53">
        <v>23</v>
      </c>
      <c r="B29" s="54" t="s">
        <v>37</v>
      </c>
      <c r="C29" s="55">
        <v>64.12</v>
      </c>
      <c r="D29" s="55">
        <f t="shared" si="0"/>
      </c>
      <c r="E29" s="55">
        <v>0</v>
      </c>
      <c r="F29" s="55">
        <f t="shared" si="1"/>
      </c>
      <c r="G29" s="55">
        <v>0</v>
      </c>
      <c r="H29" s="55">
        <f t="shared" si="2"/>
      </c>
      <c r="I29" s="56">
        <v>21.07</v>
      </c>
      <c r="J29" s="55">
        <f t="shared" si="3"/>
      </c>
      <c r="K29" s="73"/>
      <c r="L29" s="1">
        <f>T11N!L29+T11O!L29</f>
      </c>
      <c r="M29" s="1">
        <f>T11N!M29+T11O!M29</f>
      </c>
      <c r="N29" s="1">
        <f>T11N!N29+T11O!N29</f>
      </c>
      <c r="O29" s="1">
        <f>T11N!O29+T11O!O29</f>
      </c>
    </row>
    <row r="30">
      <c r="A30" s="53">
        <v>24</v>
      </c>
      <c r="B30" s="54" t="s">
        <v>38</v>
      </c>
      <c r="C30" s="55">
        <v>3.6</v>
      </c>
      <c r="D30" s="55">
        <f t="shared" si="0"/>
      </c>
      <c r="E30" s="55">
        <v>32.64</v>
      </c>
      <c r="F30" s="55">
        <f t="shared" si="1"/>
      </c>
      <c r="G30" s="55">
        <v>3.51</v>
      </c>
      <c r="H30" s="55">
        <f t="shared" si="2"/>
      </c>
      <c r="I30" s="56">
        <v>3.51</v>
      </c>
      <c r="J30" s="55">
        <f t="shared" si="3"/>
      </c>
      <c r="K30" s="73"/>
      <c r="L30" s="1">
        <f>T11N!L30+T11O!L30</f>
      </c>
      <c r="M30" s="1">
        <f>T11N!M30+T11O!M30</f>
      </c>
      <c r="N30" s="1">
        <f>T11N!N30+T11O!N30</f>
      </c>
      <c r="O30" s="1">
        <f>T11N!O30+T11O!O30</f>
      </c>
    </row>
    <row r="31">
      <c r="A31" s="53">
        <v>25</v>
      </c>
      <c r="B31" s="54" t="s">
        <v>39</v>
      </c>
      <c r="C31" s="55">
        <v>0</v>
      </c>
      <c r="D31" s="55">
        <f t="shared" si="0"/>
      </c>
      <c r="E31" s="55">
        <v>76.66</v>
      </c>
      <c r="F31" s="55">
        <f t="shared" si="1"/>
      </c>
      <c r="G31" s="55">
        <v>76.62</v>
      </c>
      <c r="H31" s="55">
        <f t="shared" si="2"/>
      </c>
      <c r="I31" s="56">
        <v>49.31</v>
      </c>
      <c r="J31" s="55">
        <f t="shared" si="3"/>
      </c>
      <c r="K31" s="73"/>
      <c r="L31" s="1">
        <f>T11N!L31+T11O!L31</f>
      </c>
      <c r="M31" s="1">
        <f>T11N!M31+T11O!M31</f>
      </c>
      <c r="N31" s="1">
        <f>T11N!N31+T11O!N31</f>
      </c>
      <c r="O31" s="1">
        <f>T11N!O31+T11O!O31</f>
      </c>
    </row>
    <row r="32">
      <c r="A32" s="53">
        <v>26</v>
      </c>
      <c r="B32" s="54" t="s">
        <v>40</v>
      </c>
      <c r="C32" s="55">
        <v>0</v>
      </c>
      <c r="D32" s="55">
        <f t="shared" si="0"/>
      </c>
      <c r="E32" s="55">
        <v>0</v>
      </c>
      <c r="F32" s="55">
        <f t="shared" si="1"/>
      </c>
      <c r="G32" s="55">
        <v>0</v>
      </c>
      <c r="H32" s="55">
        <f t="shared" si="2"/>
      </c>
      <c r="I32" s="56">
        <v>1.45</v>
      </c>
      <c r="J32" s="55">
        <f t="shared" si="3"/>
      </c>
      <c r="K32" s="73"/>
      <c r="L32" s="1">
        <f>T11N!L32+T11O!L32</f>
      </c>
      <c r="M32" s="1">
        <f>T11N!M32+T11O!M32</f>
      </c>
      <c r="N32" s="1">
        <f>T11N!N32+T11O!N32</f>
      </c>
      <c r="O32" s="1">
        <f>T11N!O32+T11O!O32</f>
      </c>
    </row>
    <row r="33">
      <c r="A33" s="53">
        <v>27</v>
      </c>
      <c r="B33" s="54" t="s">
        <v>41</v>
      </c>
      <c r="C33" s="55">
        <v>0</v>
      </c>
      <c r="D33" s="55">
        <f t="shared" si="0"/>
      </c>
      <c r="E33" s="55">
        <v>0</v>
      </c>
      <c r="F33" s="55">
        <f t="shared" si="1"/>
      </c>
      <c r="G33" s="55">
        <v>0</v>
      </c>
      <c r="H33" s="55">
        <f t="shared" si="2"/>
      </c>
      <c r="I33" s="56">
        <v>63.05</v>
      </c>
      <c r="J33" s="55">
        <f t="shared" si="3"/>
      </c>
      <c r="K33" s="73"/>
      <c r="L33" s="1">
        <f>T11N!L33+T11O!L33</f>
      </c>
      <c r="M33" s="1">
        <f>T11N!M33+T11O!M33</f>
      </c>
      <c r="N33" s="1">
        <f>T11N!N33+T11O!N33</f>
      </c>
      <c r="O33" s="1">
        <f>T11N!O33+T11O!O33</f>
      </c>
    </row>
    <row r="34">
      <c r="A34" s="53">
        <v>28</v>
      </c>
      <c r="B34" s="54" t="s">
        <v>42</v>
      </c>
      <c r="C34" s="55">
        <v>7.13</v>
      </c>
      <c r="D34" s="55">
        <f t="shared" si="0"/>
      </c>
      <c r="E34" s="55">
        <v>0</v>
      </c>
      <c r="F34" s="55">
        <f t="shared" si="1"/>
      </c>
      <c r="G34" s="55">
        <v>0</v>
      </c>
      <c r="H34" s="55">
        <f t="shared" si="2"/>
      </c>
      <c r="I34" s="56">
        <v>1.09</v>
      </c>
      <c r="J34" s="55">
        <f t="shared" si="3"/>
      </c>
      <c r="K34" s="73"/>
      <c r="L34" s="1">
        <f>T11N!L34+T11O!L34</f>
      </c>
      <c r="M34" s="1">
        <f>T11N!M34+T11O!M34</f>
      </c>
      <c r="N34" s="1">
        <f>T11N!N34+T11O!N34</f>
      </c>
      <c r="O34" s="1">
        <f>T11N!O34+T11O!O34</f>
      </c>
    </row>
    <row r="35">
      <c r="A35" s="53">
        <v>29</v>
      </c>
      <c r="B35" s="54" t="s">
        <v>43</v>
      </c>
      <c r="C35" s="55">
        <v>0.6</v>
      </c>
      <c r="D35" s="55">
        <f t="shared" si="0"/>
      </c>
      <c r="E35" s="55">
        <v>1.26</v>
      </c>
      <c r="F35" s="55">
        <f t="shared" si="1"/>
      </c>
      <c r="G35" s="55">
        <v>4.93</v>
      </c>
      <c r="H35" s="55">
        <f t="shared" si="2"/>
      </c>
      <c r="I35" s="56">
        <v>13.18</v>
      </c>
      <c r="J35" s="55">
        <f t="shared" si="3"/>
      </c>
      <c r="K35" s="73"/>
      <c r="L35" s="1">
        <f>T11N!L35+T11O!L35</f>
      </c>
      <c r="M35" s="1">
        <f>T11N!M35+T11O!M35</f>
      </c>
      <c r="N35" s="1">
        <f>T11N!N35+T11O!N35</f>
      </c>
      <c r="O35" s="1">
        <f>T11N!O35+T11O!O35</f>
      </c>
    </row>
    <row r="36">
      <c r="A36" s="53">
        <v>30</v>
      </c>
      <c r="B36" s="54" t="s">
        <v>44</v>
      </c>
      <c r="C36" s="55">
        <v>0</v>
      </c>
      <c r="D36" s="55">
        <f t="shared" si="0"/>
      </c>
      <c r="E36" s="55">
        <v>0</v>
      </c>
      <c r="F36" s="55">
        <f t="shared" si="1"/>
      </c>
      <c r="G36" s="55">
        <v>0</v>
      </c>
      <c r="H36" s="55">
        <f t="shared" si="2"/>
      </c>
      <c r="I36" s="56">
        <v>0</v>
      </c>
      <c r="J36" s="55">
        <f t="shared" si="3"/>
      </c>
      <c r="K36" s="73"/>
      <c r="L36" s="1">
        <f>T11N!L36+T11O!L36</f>
      </c>
      <c r="M36" s="1">
        <f>T11N!M36+T11O!M36</f>
      </c>
      <c r="N36" s="1">
        <f>T11N!N36+T11O!N36</f>
      </c>
      <c r="O36" s="1">
        <f>T11N!O36+T11O!O36</f>
      </c>
    </row>
    <row r="37">
      <c r="A37" s="53">
        <v>31</v>
      </c>
      <c r="B37" s="54" t="s">
        <v>45</v>
      </c>
      <c r="C37" s="55">
        <v>0</v>
      </c>
      <c r="D37" s="55">
        <f t="shared" si="0"/>
      </c>
      <c r="E37" s="55">
        <v>0.17</v>
      </c>
      <c r="F37" s="55">
        <f t="shared" si="1"/>
      </c>
      <c r="G37" s="55">
        <v>0.34</v>
      </c>
      <c r="H37" s="55">
        <f t="shared" si="2"/>
      </c>
      <c r="I37" s="56">
        <v>0.29</v>
      </c>
      <c r="J37" s="55">
        <f t="shared" si="3"/>
      </c>
      <c r="K37" s="73"/>
      <c r="L37" s="1">
        <f>T11N!L37+T11O!L37</f>
      </c>
      <c r="M37" s="1">
        <f>T11N!M37+T11O!M37</f>
      </c>
      <c r="N37" s="1">
        <f>T11N!N37+T11O!N37</f>
      </c>
      <c r="O37" s="1">
        <f>T11N!O37+T11O!O37</f>
      </c>
    </row>
    <row r="38">
      <c r="A38" s="53">
        <v>32</v>
      </c>
      <c r="B38" s="54" t="s">
        <v>46</v>
      </c>
      <c r="C38" s="55">
        <v>4</v>
      </c>
      <c r="D38" s="55">
        <f t="shared" si="0"/>
      </c>
      <c r="E38" s="55">
        <v>0</v>
      </c>
      <c r="F38" s="55">
        <f t="shared" si="1"/>
      </c>
      <c r="G38" s="55">
        <v>2</v>
      </c>
      <c r="H38" s="55">
        <f t="shared" si="2"/>
      </c>
      <c r="I38" s="56">
        <v>11</v>
      </c>
      <c r="J38" s="55">
        <f t="shared" si="3"/>
      </c>
      <c r="K38" s="73"/>
      <c r="L38" s="1">
        <f>T11N!L38+T11O!L38</f>
      </c>
      <c r="M38" s="1">
        <f>T11N!M38+T11O!M38</f>
      </c>
      <c r="N38" s="1">
        <f>T11N!N38+T11O!N38</f>
      </c>
      <c r="O38" s="1">
        <f>T11N!O38+T11O!O38</f>
      </c>
    </row>
    <row r="39" ht="13.5" s="8" customFormat="1">
      <c r="A39" s="18"/>
      <c r="B39" s="5" t="s">
        <v>47</v>
      </c>
      <c r="C39" s="6">
        <f>SUM(C20:C38)</f>
      </c>
      <c r="D39" s="6">
        <f t="shared" si="0"/>
      </c>
      <c r="E39" s="6">
        <f>SUM(E20:E38)</f>
      </c>
      <c r="F39" s="6">
        <f t="shared" si="1"/>
      </c>
      <c r="G39" s="6">
        <f>SUM(G20:G38)</f>
      </c>
      <c r="H39" s="6">
        <f t="shared" si="2"/>
      </c>
      <c r="I39" s="6">
        <f>SUM(I20:I38)</f>
      </c>
      <c r="J39" s="6">
        <f t="shared" si="3"/>
      </c>
      <c r="K39" s="73"/>
      <c r="L39" s="1">
        <f>T11N!L39+T11O!L39</f>
      </c>
      <c r="M39" s="1">
        <f>T11N!M39+T11O!M39</f>
      </c>
      <c r="N39" s="1">
        <f>T11N!N39+T11O!N39</f>
      </c>
      <c r="O39" s="1">
        <f>T11N!O39+T11O!O39</f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296.48</v>
      </c>
      <c r="D40" s="55">
        <f t="shared" si="0"/>
      </c>
      <c r="E40" s="55">
        <v>118.14</v>
      </c>
      <c r="F40" s="55">
        <f t="shared" si="1"/>
      </c>
      <c r="G40" s="55">
        <v>207.18</v>
      </c>
      <c r="H40" s="55">
        <f t="shared" si="2"/>
      </c>
      <c r="I40" s="56">
        <v>164.99</v>
      </c>
      <c r="J40" s="55">
        <f t="shared" si="3"/>
      </c>
      <c r="K40" s="73"/>
      <c r="L40" s="1">
        <f>T11N!L40+T11O!L40</f>
      </c>
      <c r="M40" s="1">
        <f>T11N!M40+T11O!M40</f>
      </c>
      <c r="N40" s="1">
        <f>T11N!N40+T11O!N40</f>
      </c>
      <c r="O40" s="1">
        <f>T11N!O40+T11O!O40</f>
      </c>
    </row>
    <row r="41" ht="13.5" s="8" customFormat="1">
      <c r="A41" s="18"/>
      <c r="B41" s="5" t="s">
        <v>49</v>
      </c>
      <c r="C41" s="6">
        <f>SUM(C40:C40)</f>
      </c>
      <c r="D41" s="6">
        <f t="shared" si="0"/>
      </c>
      <c r="E41" s="6">
        <f>SUM(E40:E40)</f>
      </c>
      <c r="F41" s="6">
        <f t="shared" si="1"/>
      </c>
      <c r="G41" s="6">
        <f>SUM(G40:G40)</f>
      </c>
      <c r="H41" s="6">
        <f t="shared" si="2"/>
      </c>
      <c r="I41" s="6">
        <f>SUM(I40:I40)</f>
      </c>
      <c r="J41" s="6">
        <f t="shared" si="3"/>
      </c>
      <c r="K41" s="73"/>
      <c r="L41" s="1">
        <f>T11N!L41+T11O!L41</f>
      </c>
      <c r="M41" s="1">
        <f>T11N!M41+T11O!M41</f>
      </c>
      <c r="N41" s="1">
        <f>T11N!N41+T11O!N41</f>
      </c>
      <c r="O41" s="1">
        <f>T11N!O41+T11O!O41</f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415.92</v>
      </c>
      <c r="D42" s="55">
        <f t="shared" si="0"/>
      </c>
      <c r="E42" s="55">
        <v>184.73</v>
      </c>
      <c r="F42" s="55">
        <f t="shared" si="1"/>
      </c>
      <c r="G42" s="55">
        <v>122.99</v>
      </c>
      <c r="H42" s="55">
        <f t="shared" si="2"/>
      </c>
      <c r="I42" s="56">
        <v>133.52</v>
      </c>
      <c r="J42" s="55">
        <f t="shared" si="3"/>
      </c>
      <c r="K42" s="73"/>
      <c r="L42" s="1">
        <f>T11N!L42+T11O!L42</f>
      </c>
      <c r="M42" s="1">
        <f>T11N!M42+T11O!M42</f>
      </c>
      <c r="N42" s="1">
        <f>T11N!N42+T11O!N42</f>
      </c>
      <c r="O42" s="1">
        <f>T11N!O42+T11O!O42</f>
      </c>
    </row>
    <row r="43" ht="13.5" s="8" customFormat="1">
      <c r="A43" s="17"/>
      <c r="B43" s="5" t="s">
        <v>51</v>
      </c>
      <c r="C43" s="6">
        <f>SUM(C42:C42)</f>
      </c>
      <c r="D43" s="6">
        <f t="shared" si="0"/>
      </c>
      <c r="E43" s="6">
        <f>SUM(E42:E42)</f>
      </c>
      <c r="F43" s="6">
        <f t="shared" si="1"/>
      </c>
      <c r="G43" s="6">
        <f>SUM(G42:G42)</f>
      </c>
      <c r="H43" s="6">
        <f t="shared" si="2"/>
      </c>
      <c r="I43" s="6">
        <f>SUM(I42:I42)</f>
      </c>
      <c r="J43" s="6">
        <f t="shared" si="3"/>
      </c>
      <c r="K43" s="73"/>
      <c r="L43" s="1">
        <f>T11N!L43+T11O!L43</f>
      </c>
      <c r="M43" s="1">
        <f>T11N!M43+T11O!M43</f>
      </c>
      <c r="N43" s="1">
        <f>T11N!N43+T11O!N43</f>
      </c>
      <c r="O43" s="1">
        <f>T11N!O43+T11O!O43</f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67" t="s">
        <v>52</v>
      </c>
      <c r="C44" s="68">
        <v>2.82</v>
      </c>
      <c r="D44" s="55">
        <f t="shared" si="0"/>
      </c>
      <c r="E44" s="68">
        <v>0</v>
      </c>
      <c r="F44" s="55">
        <f t="shared" si="1"/>
      </c>
      <c r="G44" s="68">
        <v>23.62</v>
      </c>
      <c r="H44" s="55">
        <f t="shared" si="2"/>
      </c>
      <c r="I44" s="68">
        <v>15.622</v>
      </c>
      <c r="J44" s="55">
        <f t="shared" si="3"/>
      </c>
      <c r="K44" s="73"/>
      <c r="L44" s="1">
        <f>T11N!L44+T11O!L44</f>
      </c>
      <c r="M44" s="1">
        <f>T11N!M44+T11O!M44</f>
      </c>
      <c r="N44" s="1">
        <f>T11N!N44+T11O!N44</f>
      </c>
      <c r="O44" s="1">
        <f>T11N!O44+T11O!O44</f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67" t="s">
        <v>53</v>
      </c>
      <c r="C45" s="68">
        <v>0</v>
      </c>
      <c r="D45" s="55">
        <f t="shared" si="0"/>
      </c>
      <c r="E45" s="68">
        <v>0</v>
      </c>
      <c r="F45" s="55">
        <f t="shared" si="1"/>
      </c>
      <c r="G45" s="68">
        <v>0</v>
      </c>
      <c r="H45" s="55">
        <f t="shared" si="2"/>
      </c>
      <c r="I45" s="68">
        <v>32.83</v>
      </c>
      <c r="J45" s="55">
        <f t="shared" si="3"/>
      </c>
      <c r="K45" s="73"/>
      <c r="L45" s="1">
        <f>T11N!L45+T11O!L45</f>
      </c>
      <c r="M45" s="1">
        <f>T11N!M45+T11O!M45</f>
      </c>
      <c r="N45" s="1">
        <f>T11N!N45+T11O!N45</f>
      </c>
      <c r="O45" s="1">
        <f>T11N!O45+T11O!O45</f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67" t="s">
        <v>54</v>
      </c>
      <c r="C46" s="68">
        <v>0</v>
      </c>
      <c r="D46" s="55">
        <f t="shared" si="0"/>
      </c>
      <c r="E46" s="68">
        <v>8.73</v>
      </c>
      <c r="F46" s="55">
        <f t="shared" si="1"/>
      </c>
      <c r="G46" s="68">
        <v>27.55</v>
      </c>
      <c r="H46" s="55">
        <f t="shared" si="2"/>
      </c>
      <c r="I46" s="68">
        <v>52.83</v>
      </c>
      <c r="J46" s="55">
        <f t="shared" si="3"/>
      </c>
      <c r="K46" s="73"/>
      <c r="L46" s="1">
        <f>T11N!L46+T11O!L46</f>
      </c>
      <c r="M46" s="1">
        <f>T11N!M46+T11O!M46</f>
      </c>
      <c r="N46" s="1">
        <f>T11N!N46+T11O!N46</f>
      </c>
      <c r="O46" s="1">
        <f>T11N!O46+T11O!O46</f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67" t="s">
        <v>55</v>
      </c>
      <c r="C47" s="68">
        <v>0</v>
      </c>
      <c r="D47" s="55">
        <f t="shared" si="0"/>
      </c>
      <c r="E47" s="68">
        <v>0</v>
      </c>
      <c r="F47" s="55">
        <f t="shared" si="1"/>
      </c>
      <c r="G47" s="68">
        <v>0.29</v>
      </c>
      <c r="H47" s="55">
        <f t="shared" si="2"/>
      </c>
      <c r="I47" s="68">
        <v>0</v>
      </c>
      <c r="J47" s="55">
        <f t="shared" si="3"/>
      </c>
      <c r="K47" s="73"/>
      <c r="L47" s="1">
        <f>T11N!L47+T11O!L47</f>
      </c>
      <c r="M47" s="1">
        <f>T11N!M47+T11O!M47</f>
      </c>
      <c r="N47" s="1">
        <f>T11N!N47+T11O!N47</f>
      </c>
      <c r="O47" s="1">
        <f>T11N!O47+T11O!O47</f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67" t="s">
        <v>56</v>
      </c>
      <c r="C48" s="68">
        <v>0</v>
      </c>
      <c r="D48" s="55">
        <f t="shared" si="0"/>
      </c>
      <c r="E48" s="68">
        <v>6.56</v>
      </c>
      <c r="F48" s="55">
        <f t="shared" si="1"/>
      </c>
      <c r="G48" s="68">
        <v>0</v>
      </c>
      <c r="H48" s="55">
        <f t="shared" si="2"/>
      </c>
      <c r="I48" s="68">
        <v>5.29</v>
      </c>
      <c r="J48" s="55">
        <f t="shared" si="3"/>
      </c>
      <c r="K48" s="73"/>
      <c r="L48" s="1">
        <f>T11N!L48+T11O!L48</f>
      </c>
      <c r="M48" s="1">
        <f>T11N!M48+T11O!M48</f>
      </c>
      <c r="N48" s="1">
        <f>T11N!N48+T11O!N48</f>
      </c>
      <c r="O48" s="1">
        <f>T11N!O48+T11O!O48</f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67" t="s">
        <v>57</v>
      </c>
      <c r="C49" s="68">
        <v>0</v>
      </c>
      <c r="D49" s="55">
        <f t="shared" si="0"/>
      </c>
      <c r="E49" s="68">
        <v>0.13</v>
      </c>
      <c r="F49" s="55">
        <f t="shared" si="1"/>
      </c>
      <c r="G49" s="68">
        <v>0.95</v>
      </c>
      <c r="H49" s="55">
        <f t="shared" si="2"/>
      </c>
      <c r="I49" s="68">
        <v>4.57</v>
      </c>
      <c r="J49" s="55">
        <f t="shared" si="3"/>
      </c>
      <c r="K49" s="73"/>
      <c r="L49" s="1">
        <f>T11N!L49+T11O!L49</f>
      </c>
      <c r="M49" s="1">
        <f>T11N!M49+T11O!M49</f>
      </c>
      <c r="N49" s="1">
        <f>T11N!N49+T11O!N49</f>
      </c>
      <c r="O49" s="1">
        <f>T11N!O49+T11O!O49</f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67" t="s">
        <v>58</v>
      </c>
      <c r="C50" s="68">
        <v>0</v>
      </c>
      <c r="D50" s="55">
        <f t="shared" si="0"/>
      </c>
      <c r="E50" s="68">
        <v>0</v>
      </c>
      <c r="F50" s="55">
        <f t="shared" si="1"/>
      </c>
      <c r="G50" s="68">
        <v>1.85</v>
      </c>
      <c r="H50" s="55">
        <f t="shared" si="2"/>
      </c>
      <c r="I50" s="68">
        <v>3.9757</v>
      </c>
      <c r="J50" s="55">
        <f t="shared" si="3"/>
      </c>
      <c r="K50" s="73"/>
      <c r="L50" s="1">
        <f>T11N!L50+T11O!L50</f>
      </c>
      <c r="M50" s="1">
        <f>T11N!M50+T11O!M50</f>
      </c>
      <c r="N50" s="1">
        <f>T11N!N50+T11O!N50</f>
      </c>
      <c r="O50" s="1">
        <f>T11N!O50+T11O!O50</f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67" t="s">
        <v>59</v>
      </c>
      <c r="C51" s="68">
        <v>0</v>
      </c>
      <c r="D51" s="55">
        <f t="shared" si="0"/>
      </c>
      <c r="E51" s="68">
        <v>0</v>
      </c>
      <c r="F51" s="55">
        <f t="shared" si="1"/>
      </c>
      <c r="G51" s="68">
        <v>1.62</v>
      </c>
      <c r="H51" s="55">
        <f t="shared" si="2"/>
      </c>
      <c r="I51" s="68">
        <v>6.54</v>
      </c>
      <c r="J51" s="55">
        <f t="shared" si="3"/>
      </c>
      <c r="K51" s="73"/>
      <c r="L51" s="1">
        <f>T11N!L51+T11O!L51</f>
      </c>
      <c r="M51" s="1">
        <f>T11N!M51+T11O!M51</f>
      </c>
      <c r="N51" s="1">
        <f>T11N!N51+T11O!N51</f>
      </c>
      <c r="O51" s="1">
        <f>T11N!O51+T11O!O51</f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4"/>
      <c r="B52" s="65" t="s">
        <v>60</v>
      </c>
      <c r="C52" s="6">
        <f>SUM(C44:C51)</f>
      </c>
      <c r="D52" s="55">
        <f t="shared" si="0"/>
      </c>
      <c r="E52" s="6">
        <f>SUM(E44:E51)</f>
      </c>
      <c r="F52" s="55">
        <f t="shared" si="1"/>
      </c>
      <c r="G52" s="6">
        <f>SUM(G44:G51)</f>
      </c>
      <c r="H52" s="55">
        <f t="shared" si="2"/>
      </c>
      <c r="I52" s="6">
        <f>SUM(I44:I51)</f>
      </c>
      <c r="J52" s="55">
        <f t="shared" si="3"/>
      </c>
      <c r="K52" s="73"/>
      <c r="L52" s="1">
        <f>T11N!L52+T11O!L52</f>
      </c>
      <c r="M52" s="1">
        <f>T11N!M52+T11O!M52</f>
      </c>
      <c r="N52" s="1">
        <f>T11N!N52+T11O!N52</f>
      </c>
      <c r="O52" s="1">
        <f>T11N!O52+T11O!O52</f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55">
        <f t="shared" si="0"/>
      </c>
      <c r="E53" s="21">
        <f>SUM(E43,E41,E39,E19,E52)</f>
      </c>
      <c r="F53" s="55">
        <f t="shared" si="1"/>
      </c>
      <c r="G53" s="21">
        <f>SUM(G43,G41,G39,G19,G52)</f>
      </c>
      <c r="H53" s="55">
        <f t="shared" si="2"/>
      </c>
      <c r="I53" s="21">
        <f>SUM(I43,I41,I39,I19,I52)</f>
      </c>
      <c r="J53" s="55">
        <f t="shared" si="3"/>
      </c>
      <c r="K53" s="7"/>
      <c r="L53" s="1">
        <f>T11N!L53+T11O!L53</f>
      </c>
      <c r="M53" s="1">
        <f>T11N!M53+T11O!M53</f>
      </c>
      <c r="N53" s="1">
        <f>T11N!N53+T11O!N53</f>
      </c>
      <c r="O53" s="1">
        <f>T11N!O53+T11O!O53</f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2:K52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T11H</vt:lpstr>
      <vt:lpstr>T11I</vt:lpstr>
      <vt:lpstr>T11J</vt:lpstr>
      <vt:lpstr>T11K</vt:lpstr>
      <vt:lpstr>T11L</vt:lpstr>
      <vt:lpstr>T11M</vt:lpstr>
      <vt:lpstr>T11N</vt:lpstr>
      <vt:lpstr>T11O</vt:lpstr>
      <vt:lpstr>T11P</vt:lpstr>
      <vt:lpstr>T11H!Excel_BuiltIn_Print_Area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2022-03-09T04:56:03Z</dcterms:modified>
</cp:coreProperties>
</file>